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scoul\Desktop\Modifications maquettes - FJVD\"/>
    </mc:Choice>
  </mc:AlternateContent>
  <xr:revisionPtr revIDLastSave="0" documentId="13_ncr:1_{6C55BBF1-E37F-4DD9-9053-091BB5BA7E49}" xr6:coauthVersionLast="47" xr6:coauthVersionMax="47" xr10:uidLastSave="{00000000-0000-0000-0000-000000000000}"/>
  <bookViews>
    <workbookView xWindow="0" yWindow="0" windowWidth="23040" windowHeight="8772" xr2:uid="{2C3E8608-68F6-44E6-B9F3-A5852C2B55C1}"/>
  </bookViews>
  <sheets>
    <sheet name="L1 Normal" sheetId="1" r:id="rId1"/>
    <sheet name="L1 EI" sheetId="2" r:id="rId2"/>
    <sheet name="L2 Normal" sheetId="3" r:id="rId3"/>
    <sheet name="L2 EI" sheetId="4" r:id="rId4"/>
    <sheet name="L3 Privé Normal" sheetId="13" r:id="rId5"/>
    <sheet name="L3 Public Normal" sheetId="14" r:id="rId6"/>
  </sheets>
  <externalReferences>
    <externalReference r:id="rId7"/>
    <externalReference r:id="rId8"/>
    <externalReference r:id="rId9"/>
    <externalReference r:id="rId10"/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4" l="1"/>
  <c r="M72" i="14"/>
  <c r="M56" i="14"/>
  <c r="M32" i="14"/>
  <c r="M40" i="14"/>
  <c r="M23" i="14"/>
  <c r="M81" i="13"/>
  <c r="M40" i="13" l="1"/>
  <c r="M46" i="13"/>
  <c r="O41" i="13"/>
  <c r="N41" i="13"/>
  <c r="M65" i="14"/>
  <c r="M54" i="14"/>
  <c r="M50" i="14"/>
  <c r="E41" i="14"/>
  <c r="M19" i="14"/>
  <c r="M15" i="14"/>
  <c r="M73" i="14" l="1"/>
  <c r="M41" i="14"/>
  <c r="E74" i="14"/>
  <c r="M7" i="14" l="1"/>
  <c r="M74" i="14"/>
  <c r="M30" i="13"/>
  <c r="M27" i="13"/>
  <c r="M20" i="13"/>
  <c r="E82" i="13"/>
  <c r="O81" i="13"/>
  <c r="N81" i="13"/>
  <c r="T80" i="13"/>
  <c r="R80" i="13"/>
  <c r="S80" i="13" s="1"/>
  <c r="Q80" i="13"/>
  <c r="O80" i="13"/>
  <c r="N80" i="13"/>
  <c r="X80" i="13"/>
  <c r="X79" i="13"/>
  <c r="T79" i="13"/>
  <c r="V79" i="13" s="1"/>
  <c r="R79" i="13"/>
  <c r="S79" i="13" s="1"/>
  <c r="Q79" i="13"/>
  <c r="O79" i="13"/>
  <c r="N79" i="13"/>
  <c r="T78" i="13"/>
  <c r="R78" i="13"/>
  <c r="S78" i="13" s="1"/>
  <c r="Q78" i="13"/>
  <c r="O78" i="13"/>
  <c r="N78" i="13"/>
  <c r="X78" i="13"/>
  <c r="T77" i="13"/>
  <c r="V77" i="13" s="1"/>
  <c r="W77" i="13" s="1"/>
  <c r="R77" i="13"/>
  <c r="S77" i="13" s="1"/>
  <c r="Q77" i="13"/>
  <c r="O77" i="13"/>
  <c r="N77" i="13"/>
  <c r="X77" i="13"/>
  <c r="M75" i="13"/>
  <c r="X74" i="13"/>
  <c r="T74" i="13"/>
  <c r="V74" i="13" s="1"/>
  <c r="W74" i="13" s="1"/>
  <c r="Y74" i="13" s="1"/>
  <c r="R74" i="13"/>
  <c r="S74" i="13" s="1"/>
  <c r="Q74" i="13"/>
  <c r="O74" i="13"/>
  <c r="N74" i="13"/>
  <c r="X69" i="13"/>
  <c r="T69" i="13"/>
  <c r="R69" i="13"/>
  <c r="S69" i="13" s="1"/>
  <c r="Q69" i="13"/>
  <c r="O69" i="13"/>
  <c r="N69" i="13"/>
  <c r="T66" i="13"/>
  <c r="V66" i="13" s="1"/>
  <c r="W66" i="13" s="1"/>
  <c r="R66" i="13"/>
  <c r="S66" i="13" s="1"/>
  <c r="Q66" i="13"/>
  <c r="O66" i="13"/>
  <c r="O75" i="13" s="1"/>
  <c r="N66" i="13"/>
  <c r="X66" i="13"/>
  <c r="M65" i="13"/>
  <c r="X64" i="13"/>
  <c r="T64" i="13"/>
  <c r="R64" i="13"/>
  <c r="S64" i="13" s="1"/>
  <c r="Q64" i="13"/>
  <c r="O64" i="13"/>
  <c r="N64" i="13"/>
  <c r="X63" i="13"/>
  <c r="T63" i="13"/>
  <c r="V63" i="13" s="1"/>
  <c r="W63" i="13" s="1"/>
  <c r="R63" i="13"/>
  <c r="S63" i="13" s="1"/>
  <c r="Q63" i="13"/>
  <c r="O63" i="13"/>
  <c r="N63" i="13"/>
  <c r="M62" i="13"/>
  <c r="T61" i="13"/>
  <c r="V61" i="13" s="1"/>
  <c r="W61" i="13" s="1"/>
  <c r="R61" i="13"/>
  <c r="S61" i="13" s="1"/>
  <c r="Q61" i="13"/>
  <c r="O61" i="13"/>
  <c r="N61" i="13"/>
  <c r="X61" i="13"/>
  <c r="T60" i="13"/>
  <c r="R60" i="13"/>
  <c r="S60" i="13" s="1"/>
  <c r="Q60" i="13"/>
  <c r="O60" i="13"/>
  <c r="N60" i="13"/>
  <c r="X60" i="13"/>
  <c r="X59" i="13"/>
  <c r="T59" i="13"/>
  <c r="R59" i="13"/>
  <c r="S59" i="13" s="1"/>
  <c r="Q59" i="13"/>
  <c r="O59" i="13"/>
  <c r="N59" i="13"/>
  <c r="T58" i="13"/>
  <c r="R58" i="13"/>
  <c r="S58" i="13" s="1"/>
  <c r="Q58" i="13"/>
  <c r="O58" i="13"/>
  <c r="O62" i="13" s="1"/>
  <c r="O82" i="13" s="1"/>
  <c r="N58" i="13"/>
  <c r="X58" i="13"/>
  <c r="O55" i="13"/>
  <c r="N55" i="13"/>
  <c r="O54" i="13"/>
  <c r="N54" i="13"/>
  <c r="O53" i="13"/>
  <c r="N53" i="13"/>
  <c r="E47" i="13"/>
  <c r="O44" i="13"/>
  <c r="N44" i="13"/>
  <c r="O43" i="13"/>
  <c r="N43" i="13"/>
  <c r="O42" i="13"/>
  <c r="O46" i="13" s="1"/>
  <c r="N42" i="13"/>
  <c r="X34" i="13"/>
  <c r="T34" i="13"/>
  <c r="V34" i="13" s="1"/>
  <c r="W34" i="13" s="1"/>
  <c r="Y34" i="13" s="1"/>
  <c r="R34" i="13"/>
  <c r="S34" i="13" s="1"/>
  <c r="Q34" i="13"/>
  <c r="O34" i="13"/>
  <c r="N34" i="13"/>
  <c r="X33" i="13"/>
  <c r="W33" i="13"/>
  <c r="Y33" i="13" s="1"/>
  <c r="T33" i="13"/>
  <c r="V33" i="13" s="1"/>
  <c r="R33" i="13"/>
  <c r="S33" i="13" s="1"/>
  <c r="Q33" i="13"/>
  <c r="O33" i="13"/>
  <c r="N33" i="13"/>
  <c r="X32" i="13"/>
  <c r="T32" i="13"/>
  <c r="V32" i="13" s="1"/>
  <c r="R32" i="13"/>
  <c r="S32" i="13" s="1"/>
  <c r="Q32" i="13"/>
  <c r="O32" i="13"/>
  <c r="N32" i="13"/>
  <c r="T31" i="13"/>
  <c r="V31" i="13" s="1"/>
  <c r="R31" i="13"/>
  <c r="S31" i="13" s="1"/>
  <c r="Q31" i="13"/>
  <c r="O31" i="13"/>
  <c r="O40" i="13" s="1"/>
  <c r="N31" i="13"/>
  <c r="X31" i="13"/>
  <c r="X29" i="13"/>
  <c r="T29" i="13"/>
  <c r="V29" i="13" s="1"/>
  <c r="W29" i="13" s="1"/>
  <c r="Y29" i="13" s="1"/>
  <c r="R29" i="13"/>
  <c r="S29" i="13" s="1"/>
  <c r="Q29" i="13"/>
  <c r="O29" i="13"/>
  <c r="N29" i="13"/>
  <c r="T28" i="13"/>
  <c r="V28" i="13" s="1"/>
  <c r="R28" i="13"/>
  <c r="S28" i="13" s="1"/>
  <c r="Q28" i="13"/>
  <c r="O28" i="13"/>
  <c r="O30" i="13" s="1"/>
  <c r="N28" i="13"/>
  <c r="X28" i="13"/>
  <c r="T26" i="13"/>
  <c r="R26" i="13"/>
  <c r="S26" i="13" s="1"/>
  <c r="Q26" i="13"/>
  <c r="O26" i="13"/>
  <c r="N26" i="13"/>
  <c r="X26" i="13"/>
  <c r="X25" i="13"/>
  <c r="T25" i="13"/>
  <c r="R25" i="13"/>
  <c r="S25" i="13" s="1"/>
  <c r="Q25" i="13"/>
  <c r="O25" i="13"/>
  <c r="N25" i="13"/>
  <c r="X24" i="13"/>
  <c r="T24" i="13"/>
  <c r="R24" i="13"/>
  <c r="S24" i="13" s="1"/>
  <c r="Q24" i="13"/>
  <c r="O24" i="13"/>
  <c r="N24" i="13"/>
  <c r="T23" i="13"/>
  <c r="R23" i="13"/>
  <c r="S23" i="13" s="1"/>
  <c r="Q23" i="13"/>
  <c r="O23" i="13"/>
  <c r="N23" i="13"/>
  <c r="X23" i="13"/>
  <c r="T22" i="13"/>
  <c r="R22" i="13"/>
  <c r="S22" i="13" s="1"/>
  <c r="Q22" i="13"/>
  <c r="O22" i="13"/>
  <c r="N22" i="13"/>
  <c r="X22" i="13"/>
  <c r="X21" i="13"/>
  <c r="T21" i="13"/>
  <c r="R21" i="13"/>
  <c r="S21" i="13" s="1"/>
  <c r="Q21" i="13"/>
  <c r="O21" i="13"/>
  <c r="O27" i="13" s="1"/>
  <c r="N21" i="13"/>
  <c r="X18" i="13"/>
  <c r="T18" i="13"/>
  <c r="R18" i="13"/>
  <c r="S18" i="13" s="1"/>
  <c r="Q18" i="13"/>
  <c r="O18" i="13"/>
  <c r="N18" i="13"/>
  <c r="T17" i="13"/>
  <c r="R17" i="13"/>
  <c r="S17" i="13" s="1"/>
  <c r="Q17" i="13"/>
  <c r="O17" i="13"/>
  <c r="N17" i="13"/>
  <c r="X17" i="13"/>
  <c r="H4" i="13"/>
  <c r="M82" i="13" l="1"/>
  <c r="M47" i="13"/>
  <c r="O20" i="13"/>
  <c r="N40" i="13"/>
  <c r="N65" i="13"/>
  <c r="O65" i="13"/>
  <c r="N20" i="13"/>
  <c r="N75" i="13"/>
  <c r="N27" i="13"/>
  <c r="N30" i="13"/>
  <c r="W32" i="13"/>
  <c r="Y32" i="13" s="1"/>
  <c r="V69" i="13"/>
  <c r="W69" i="13" s="1"/>
  <c r="Y69" i="13" s="1"/>
  <c r="V17" i="13"/>
  <c r="W17" i="13" s="1"/>
  <c r="Y17" i="13" s="1"/>
  <c r="V24" i="13"/>
  <c r="W24" i="13" s="1"/>
  <c r="Y24" i="13" s="1"/>
  <c r="V18" i="13"/>
  <c r="W18" i="13" s="1"/>
  <c r="Y18" i="13" s="1"/>
  <c r="V22" i="13"/>
  <c r="W22" i="13" s="1"/>
  <c r="Y22" i="13" s="1"/>
  <c r="V26" i="13"/>
  <c r="W26" i="13" s="1"/>
  <c r="Y26" i="13" s="1"/>
  <c r="N46" i="13"/>
  <c r="V59" i="13"/>
  <c r="W59" i="13" s="1"/>
  <c r="Y59" i="13" s="1"/>
  <c r="W28" i="13"/>
  <c r="V58" i="13"/>
  <c r="W58" i="13" s="1"/>
  <c r="W31" i="13"/>
  <c r="N62" i="13"/>
  <c r="W79" i="13"/>
  <c r="Y79" i="13" s="1"/>
  <c r="E83" i="13"/>
  <c r="O56" i="13"/>
  <c r="O83" i="13"/>
  <c r="Y61" i="13"/>
  <c r="Y66" i="13"/>
  <c r="Y77" i="13"/>
  <c r="V23" i="13"/>
  <c r="W23" i="13" s="1"/>
  <c r="O47" i="13"/>
  <c r="V78" i="13"/>
  <c r="W78" i="13" s="1"/>
  <c r="Y63" i="13"/>
  <c r="V60" i="13"/>
  <c r="W60" i="13" s="1"/>
  <c r="V21" i="13"/>
  <c r="W21" i="13" s="1"/>
  <c r="V25" i="13"/>
  <c r="W25" i="13" s="1"/>
  <c r="O57" i="13"/>
  <c r="V64" i="13"/>
  <c r="W64" i="13" s="1"/>
  <c r="V80" i="13"/>
  <c r="W80" i="13" s="1"/>
  <c r="N56" i="13" l="1"/>
  <c r="N57" i="13" s="1"/>
  <c r="N47" i="13"/>
  <c r="M83" i="13"/>
  <c r="M11" i="13"/>
  <c r="Y60" i="13"/>
  <c r="Y80" i="13"/>
  <c r="Y64" i="13"/>
  <c r="Y25" i="13"/>
  <c r="Y78" i="13"/>
  <c r="Y21" i="13"/>
  <c r="Y31" i="13"/>
  <c r="Y23" i="13"/>
  <c r="Y58" i="13"/>
  <c r="Y28" i="13"/>
  <c r="N82" i="13" l="1"/>
  <c r="N83" i="13" s="1"/>
  <c r="M10" i="1" l="1"/>
  <c r="E26" i="2"/>
  <c r="N9" i="2"/>
  <c r="N35" i="2"/>
  <c r="E47" i="2"/>
  <c r="N39" i="2"/>
  <c r="N32" i="2"/>
  <c r="N29" i="2"/>
  <c r="N6" i="2"/>
  <c r="E29" i="1"/>
  <c r="E53" i="1"/>
  <c r="E54" i="1" s="1"/>
  <c r="M45" i="1"/>
  <c r="M39" i="1"/>
  <c r="M35" i="1"/>
  <c r="M32" i="1"/>
  <c r="M7" i="1"/>
  <c r="E64" i="4" l="1"/>
  <c r="N58" i="4"/>
  <c r="N63" i="4" s="1"/>
  <c r="N47" i="4"/>
  <c r="N40" i="4"/>
  <c r="N37" i="4"/>
  <c r="E34" i="4"/>
  <c r="N33" i="4"/>
  <c r="N20" i="4"/>
  <c r="N13" i="4"/>
  <c r="N10" i="4"/>
  <c r="E71" i="3"/>
  <c r="M65" i="3"/>
  <c r="M70" i="3" s="1"/>
  <c r="M53" i="3"/>
  <c r="M44" i="3"/>
  <c r="M41" i="3"/>
  <c r="E38" i="3"/>
  <c r="M37" i="3"/>
  <c r="M22" i="3"/>
  <c r="M13" i="3"/>
  <c r="M10" i="3"/>
  <c r="E72" i="3" l="1"/>
  <c r="N64" i="4"/>
  <c r="N34" i="4"/>
  <c r="N65" i="4"/>
  <c r="E65" i="4"/>
  <c r="M71" i="3"/>
  <c r="M38" i="3"/>
  <c r="M7" i="3" s="1"/>
  <c r="N7" i="4" l="1"/>
  <c r="M72" i="3"/>
</calcChain>
</file>

<file path=xl/sharedStrings.xml><?xml version="1.0" encoding="utf-8"?>
<sst xmlns="http://schemas.openxmlformats.org/spreadsheetml/2006/main" count="1656" uniqueCount="229">
  <si>
    <t>L1 - Parcours Normal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</si>
  <si>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</si>
  <si>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</si>
  <si>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</si>
  <si>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</si>
  <si>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</si>
  <si>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</si>
  <si>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</si>
  <si>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</si>
  <si>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</si>
  <si>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</si>
  <si>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>Type</t>
  </si>
  <si>
    <t>Numéro</t>
  </si>
  <si>
    <t>Nom</t>
  </si>
  <si>
    <t>Semestre 1</t>
  </si>
  <si>
    <t>Fondamentaux - Majeure</t>
  </si>
  <si>
    <t>UE1.1</t>
  </si>
  <si>
    <t>Fondamentaux 1 - Majeure</t>
  </si>
  <si>
    <t>M - Fondamentaux</t>
  </si>
  <si>
    <t>Droit constitutionnel 1</t>
  </si>
  <si>
    <t>02</t>
  </si>
  <si>
    <t>Obligatoire</t>
  </si>
  <si>
    <t>CM</t>
  </si>
  <si>
    <t>TD</t>
  </si>
  <si>
    <t>UE1.2</t>
  </si>
  <si>
    <t>Fondamentaux 2 - Majeure</t>
  </si>
  <si>
    <t>Droit des personnes</t>
  </si>
  <si>
    <t>01</t>
  </si>
  <si>
    <t>UE1.3</t>
  </si>
  <si>
    <t>Fondamentaux 3 - Majeure</t>
  </si>
  <si>
    <t>Introduction au droit</t>
  </si>
  <si>
    <t>et</t>
  </si>
  <si>
    <t>Institutions juridictionnelles</t>
  </si>
  <si>
    <t>Complémentaires</t>
  </si>
  <si>
    <t>UE1.4</t>
  </si>
  <si>
    <t>Complémentaire 1 - Mineure</t>
  </si>
  <si>
    <t>Complémentaire</t>
  </si>
  <si>
    <t xml:space="preserve">Approche du monde contemporain </t>
  </si>
  <si>
    <t>--</t>
  </si>
  <si>
    <t>Au choix</t>
  </si>
  <si>
    <t>ou</t>
  </si>
  <si>
    <t>Global Contemporary Issues</t>
  </si>
  <si>
    <t>Histoire du droit</t>
  </si>
  <si>
    <t>03</t>
  </si>
  <si>
    <t xml:space="preserve">Complémentaire </t>
  </si>
  <si>
    <t xml:space="preserve">Introduction aux enjeux de la transition écologique </t>
  </si>
  <si>
    <t xml:space="preserve">obligatoire </t>
  </si>
  <si>
    <t>UE1.5</t>
  </si>
  <si>
    <t>Complémentaire 2 - Mineure</t>
  </si>
  <si>
    <t>TR - Accompagnement</t>
  </si>
  <si>
    <t>Méthodologie juridique</t>
  </si>
  <si>
    <t>obligatoire</t>
  </si>
  <si>
    <t>Propédeutique universitaire</t>
  </si>
  <si>
    <t>TR - Langues</t>
  </si>
  <si>
    <t>Langue vivante  au choix (Anglais, Allemand, Espagnol ou Italien)</t>
  </si>
  <si>
    <t>M - Préprofessionnalisation</t>
  </si>
  <si>
    <t xml:space="preserve">Projet personnel et professionnel </t>
  </si>
  <si>
    <t>TR - Transvers. + ouverture</t>
  </si>
  <si>
    <t>Formation Humaine</t>
  </si>
  <si>
    <t>Langue vivante au choix  (Anglais, Allemand, Espagnol ou Italien)</t>
  </si>
  <si>
    <t>Total S1</t>
  </si>
  <si>
    <t>Semestre 2</t>
  </si>
  <si>
    <t>UE2.1</t>
  </si>
  <si>
    <t>Droit constitutionnel 2</t>
  </si>
  <si>
    <t>UE2.2</t>
  </si>
  <si>
    <t>Droit de la famille</t>
  </si>
  <si>
    <t>UE2.3</t>
  </si>
  <si>
    <t xml:space="preserve">Institutions internationales et européennes </t>
  </si>
  <si>
    <t>International and European Institutions</t>
  </si>
  <si>
    <t>Institutions administratives</t>
  </si>
  <si>
    <t xml:space="preserve"> 1 matière CM+TD au choix &gt;&gt;</t>
  </si>
  <si>
    <t>UE2.4</t>
  </si>
  <si>
    <t>Histoire constitutionnelle française</t>
  </si>
  <si>
    <t xml:space="preserve">TD </t>
  </si>
  <si>
    <t>Introduction au droit international et européen des droits de l'homme</t>
  </si>
  <si>
    <t>UE2.5</t>
  </si>
  <si>
    <t>Langue vivante au choix (Anglais, Allemand, Espagnol, Italien)</t>
  </si>
  <si>
    <t>Total S2</t>
  </si>
  <si>
    <t>Total</t>
  </si>
  <si>
    <t>L1 - Parcours Europe et International</t>
  </si>
  <si>
    <t>commentaire Modélisation</t>
  </si>
  <si>
    <t>même produit que L1 "normal"</t>
  </si>
  <si>
    <t>UE 1.4</t>
  </si>
  <si>
    <t xml:space="preserve">Anglais </t>
  </si>
  <si>
    <t>Langue vivante au choix   (Allemand, Espagnol ou Italien)</t>
  </si>
  <si>
    <t>Fondamentaux - majeure</t>
  </si>
  <si>
    <t xml:space="preserve">Fondamentaux 1 - Majeure </t>
  </si>
  <si>
    <t>UE 2.3</t>
  </si>
  <si>
    <t>UE 2.4</t>
  </si>
  <si>
    <t>Complémentaire 1- Mineure</t>
  </si>
  <si>
    <t xml:space="preserve">anglais </t>
  </si>
  <si>
    <t>L2 - Parcours Normal</t>
  </si>
  <si>
    <t>Semestre 3</t>
  </si>
  <si>
    <t>UE3.1</t>
  </si>
  <si>
    <t>Droit des obligations 1</t>
  </si>
  <si>
    <t>UE3.2</t>
  </si>
  <si>
    <t>Droit administratif 1</t>
  </si>
  <si>
    <t>3 CM obligatoires (dont 1, Droit de l'Union Européenne 1 au choix en FR ou EN) + 1 TD au choix</t>
  </si>
  <si>
    <t>UE3.3</t>
  </si>
  <si>
    <t>Droit commercial 1</t>
  </si>
  <si>
    <t>Droit pénal 1</t>
  </si>
  <si>
    <t xml:space="preserve">Droit de l'Union européenne 1 </t>
  </si>
  <si>
    <t>EU Law 1</t>
  </si>
  <si>
    <t xml:space="preserve">UE3.4
</t>
  </si>
  <si>
    <t>M - Spécialisation</t>
  </si>
  <si>
    <t>Histoire de la pensée juridique</t>
  </si>
  <si>
    <t>Histoire des idées politiques 1</t>
  </si>
  <si>
    <t xml:space="preserve">Introduction au droit privé des Etats européens </t>
  </si>
  <si>
    <t>Introduction to the Private Law of European Countries</t>
  </si>
  <si>
    <t xml:space="preserve">Introduction au droit public des Etats européens </t>
  </si>
  <si>
    <t>Introduction to the Public Law of European Countries</t>
  </si>
  <si>
    <t>UE3.5</t>
  </si>
  <si>
    <t>Langue vivante (Anglais, Allemand, Espagnol, Italien)</t>
  </si>
  <si>
    <t>PPP</t>
  </si>
  <si>
    <t>Clinique juridique</t>
  </si>
  <si>
    <t>Total S3</t>
  </si>
  <si>
    <t>Semestre 4</t>
  </si>
  <si>
    <t>UE4.1</t>
  </si>
  <si>
    <t>Droit des obligations 2</t>
  </si>
  <si>
    <t>Droit des obligations  2</t>
  </si>
  <si>
    <t>UE4.2</t>
  </si>
  <si>
    <t>Droit administratif 2</t>
  </si>
  <si>
    <t>3 CM obligatoires (dont 1, Droit de l'Union Européenne 2 au choix en FR ou EN) + 1 TD au choix</t>
  </si>
  <si>
    <t>UE4.3</t>
  </si>
  <si>
    <t>Droit commercial 2</t>
  </si>
  <si>
    <t>Droit pénal 2</t>
  </si>
  <si>
    <t>Droit de l'Union européenne 2</t>
  </si>
  <si>
    <t>EU Law 2</t>
  </si>
  <si>
    <t xml:space="preserve">Droit de l'Union européenne 2 </t>
  </si>
  <si>
    <t>UE4.4</t>
  </si>
  <si>
    <t>Droit et enjeux de la transformation numérique</t>
  </si>
  <si>
    <t>Droit en enjeux internationaux du changement climatique</t>
  </si>
  <si>
    <t>Histoire des idées politiques 2</t>
  </si>
  <si>
    <t>Finances publiques</t>
  </si>
  <si>
    <t xml:space="preserve">La citoyenneté de l'Union européenne : les libertés de citoyens européens </t>
  </si>
  <si>
    <t>Systèmes juridiques comparés</t>
  </si>
  <si>
    <t>Comparative Legal Systems</t>
  </si>
  <si>
    <t>UE 4.5</t>
  </si>
  <si>
    <t>TR - TIC</t>
  </si>
  <si>
    <t>TIC</t>
  </si>
  <si>
    <t>Total S4</t>
  </si>
  <si>
    <t>L2 - Parcours Europe et International</t>
  </si>
  <si>
    <t>Commentaire modélisation</t>
  </si>
  <si>
    <t>même produit que L2 parcours "normal"</t>
  </si>
  <si>
    <t>3 CM obligatoires + 1 TD au choix</t>
  </si>
  <si>
    <t>Anglais</t>
  </si>
  <si>
    <t>Méthodologie</t>
  </si>
  <si>
    <t>Langue vivante (Allemand, Espagnol, Italien)</t>
  </si>
  <si>
    <t>Composante</t>
  </si>
  <si>
    <t>Mention</t>
  </si>
  <si>
    <t>Parcours</t>
  </si>
  <si>
    <t>Parcours 1</t>
  </si>
  <si>
    <t>ICLy</t>
  </si>
  <si>
    <t>Droit privé "normal"</t>
  </si>
  <si>
    <t>L3-Privé Normal</t>
  </si>
  <si>
    <t xml:space="preserve">Nb d'heures étudiant proratisé </t>
  </si>
  <si>
    <t>Nb d'heures tous apprenants</t>
  </si>
  <si>
    <t>Nb inscrits total</t>
  </si>
  <si>
    <t>Capacité  groupe</t>
  </si>
  <si>
    <t>Nb de groupes</t>
  </si>
  <si>
    <t xml:space="preserve">Nb d'heures effectives enseigement pédagogique </t>
  </si>
  <si>
    <t>Nb d'heures d'accompagnement</t>
  </si>
  <si>
    <t>Total heures effectives</t>
  </si>
  <si>
    <t>Total HETD</t>
  </si>
  <si>
    <t>Supplément BIDI</t>
  </si>
  <si>
    <t>Groupes</t>
  </si>
  <si>
    <t>heures</t>
  </si>
  <si>
    <t>Semestre 5</t>
  </si>
  <si>
    <t>Semestre 5 - MOBILITE</t>
  </si>
  <si>
    <t>UE5.1</t>
  </si>
  <si>
    <t>Procédure civile</t>
  </si>
  <si>
    <t>Droit des biens</t>
  </si>
  <si>
    <t>3 CM et 1 TD au choix</t>
  </si>
  <si>
    <t>UE5.2</t>
  </si>
  <si>
    <t>Droit commun des sociétés</t>
  </si>
  <si>
    <t>Droit social 1</t>
  </si>
  <si>
    <t>Procédure pénale</t>
  </si>
  <si>
    <t>UE5.3</t>
  </si>
  <si>
    <t>Droit des obligations 3</t>
  </si>
  <si>
    <t>Droit fiscal général</t>
  </si>
  <si>
    <t>UE5.4</t>
  </si>
  <si>
    <t>Enjeux et cadre légal de la protection des données</t>
  </si>
  <si>
    <t>Introduction au Droit international privé</t>
  </si>
  <si>
    <t xml:space="preserve">Ethique et déontologie des professions du droit </t>
  </si>
  <si>
    <t>Transformation numérique des professions du droit</t>
  </si>
  <si>
    <t>Introduction au droit des marchés financiers</t>
  </si>
  <si>
    <t>Introduction au droit de la consommation</t>
  </si>
  <si>
    <t>UE 5.5</t>
  </si>
  <si>
    <t>Langue vivante  (Anglais, Allemand, Espagnol, Italien)</t>
  </si>
  <si>
    <t>Total s5</t>
  </si>
  <si>
    <t>Semestre 6</t>
  </si>
  <si>
    <t>Semestre 6 - MOBILITE</t>
  </si>
  <si>
    <t>UE6.1</t>
  </si>
  <si>
    <t>Droit des libertés fondamentales</t>
  </si>
  <si>
    <t>Droit spécial des sociétés</t>
  </si>
  <si>
    <t>Droit social 2</t>
  </si>
  <si>
    <t>Droit pénal spécial</t>
  </si>
  <si>
    <t>TD Dt des libertés fondamentales obligatoire + 1 TD au choix</t>
  </si>
  <si>
    <t>UE6.2</t>
  </si>
  <si>
    <t>UE6.3</t>
  </si>
  <si>
    <t>Droit des contrats spéciaux</t>
  </si>
  <si>
    <t>UE6.4</t>
  </si>
  <si>
    <t xml:space="preserve">Droit des étrangers </t>
  </si>
  <si>
    <t>Droit, numérique et IA</t>
  </si>
  <si>
    <t xml:space="preserve">Politiques de l'UE </t>
  </si>
  <si>
    <t xml:space="preserve">Introduction au droit international économique et du commerce international </t>
  </si>
  <si>
    <t>Introduction to European and International Trade Law</t>
  </si>
  <si>
    <t xml:space="preserve">Modes alternatifs de règlement des différends (MARD) </t>
  </si>
  <si>
    <t>Réthorique, éloquence et grand oral</t>
  </si>
  <si>
    <t>UE6.5</t>
  </si>
  <si>
    <t>Langue vivante (Anglais, Allemand, Espagnol ou Italien)</t>
  </si>
  <si>
    <t>Total S6</t>
  </si>
  <si>
    <t>L3 Public - Normal</t>
  </si>
  <si>
    <t>Collectivités territoriales</t>
  </si>
  <si>
    <t>Droit des libertés fondamentales 1</t>
  </si>
  <si>
    <t xml:space="preserve">Droit des relations entre le public et l'administration </t>
  </si>
  <si>
    <t>Droit public des biens</t>
  </si>
  <si>
    <t>Droit public financier</t>
  </si>
  <si>
    <t>Langue vivante  (Anglais, Allemand, Espagnol ou Italien)</t>
  </si>
  <si>
    <t>Action publique</t>
  </si>
  <si>
    <t>Total S5</t>
  </si>
  <si>
    <t>Droit des libertés fondamentales 2</t>
  </si>
  <si>
    <t>Droit constitutionnel comparé</t>
  </si>
  <si>
    <t>Droit des collectivités territoriales 2</t>
  </si>
  <si>
    <t>Droit de la fonction publique</t>
  </si>
  <si>
    <t>Droit international public</t>
  </si>
  <si>
    <t>Droit humanitaire</t>
  </si>
  <si>
    <t xml:space="preserve">Droit pénal spécial </t>
  </si>
  <si>
    <t>Droit des étrangers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</si>
</sst>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26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rgb="FFD3D3A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661">
    <xf numFmtId="0" fontId="0" fillId="0" borderId="0" xfId="0"/>
    <xf numFmtId="0" fontId="2" fillId="0" borderId="0" xfId="0" applyFont="1"/>
    <xf numFmtId="0" fontId="2" fillId="2" borderId="0" xfId="2" applyFont="1" applyFill="1" applyAlignment="1">
      <alignment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0" fontId="2" fillId="2" borderId="12" xfId="2" applyFont="1" applyFill="1" applyBorder="1" applyAlignment="1" applyProtection="1">
      <alignment horizontal="left" vertical="center" wrapText="1"/>
      <protection locked="0"/>
    </xf>
    <xf numFmtId="0" fontId="5" fillId="2" borderId="12" xfId="2" applyFont="1" applyFill="1" applyBorder="1" applyAlignment="1" applyProtection="1">
      <alignment vertical="center"/>
      <protection locked="0"/>
    </xf>
    <xf numFmtId="0" fontId="5" fillId="2" borderId="12" xfId="2" applyFont="1" applyFill="1" applyBorder="1" applyAlignment="1" applyProtection="1">
      <alignment horizontal="center" vertical="center"/>
      <protection locked="0"/>
    </xf>
    <xf numFmtId="1" fontId="6" fillId="0" borderId="12" xfId="1" applyNumberFormat="1" applyFont="1" applyBorder="1" applyAlignment="1" applyProtection="1">
      <alignment horizontal="center" vertical="center"/>
      <protection locked="0"/>
    </xf>
    <xf numFmtId="0" fontId="2" fillId="2" borderId="12" xfId="2" applyFont="1" applyFill="1" applyBorder="1" applyAlignment="1" applyProtection="1">
      <alignment horizontal="center" vertical="center"/>
      <protection locked="0"/>
    </xf>
    <xf numFmtId="0" fontId="7" fillId="0" borderId="12" xfId="2" applyFont="1" applyBorder="1" applyAlignment="1" applyProtection="1">
      <alignment horizontal="center" vertical="center"/>
      <protection locked="0"/>
    </xf>
    <xf numFmtId="0" fontId="7" fillId="0" borderId="7" xfId="2" applyFont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left" vertical="center" wrapText="1"/>
      <protection locked="0"/>
    </xf>
    <xf numFmtId="0" fontId="2" fillId="5" borderId="7" xfId="2" applyFont="1" applyFill="1" applyBorder="1" applyAlignment="1">
      <alignment horizontal="center" vertical="center" wrapText="1"/>
    </xf>
    <xf numFmtId="0" fontId="2" fillId="5" borderId="12" xfId="2" applyFont="1" applyFill="1" applyBorder="1" applyAlignment="1">
      <alignment horizontal="center" vertical="center" wrapText="1"/>
    </xf>
    <xf numFmtId="0" fontId="5" fillId="5" borderId="12" xfId="2" applyFont="1" applyFill="1" applyBorder="1" applyAlignment="1">
      <alignment vertical="center"/>
    </xf>
    <xf numFmtId="0" fontId="5" fillId="5" borderId="17" xfId="2" applyFont="1" applyFill="1" applyBorder="1" applyAlignment="1">
      <alignment horizontal="center" vertical="center"/>
    </xf>
    <xf numFmtId="1" fontId="6" fillId="5" borderId="12" xfId="1" applyNumberFormat="1" applyFont="1" applyFill="1" applyBorder="1" applyAlignment="1" applyProtection="1">
      <alignment horizontal="center" vertical="center"/>
    </xf>
    <xf numFmtId="0" fontId="2" fillId="5" borderId="12" xfId="2" applyFont="1" applyFill="1" applyBorder="1" applyAlignment="1">
      <alignment horizontal="center" vertical="center"/>
    </xf>
    <xf numFmtId="164" fontId="7" fillId="5" borderId="12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18" xfId="2" applyFont="1" applyFill="1" applyBorder="1" applyAlignment="1">
      <alignment horizontal="center" vertical="center" wrapText="1"/>
    </xf>
    <xf numFmtId="1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12" xfId="2" applyFont="1" applyFill="1" applyBorder="1" applyAlignment="1" applyProtection="1">
      <alignment horizontal="center" vertical="center"/>
      <protection locked="0"/>
    </xf>
    <xf numFmtId="0" fontId="7" fillId="2" borderId="7" xfId="2" applyFont="1" applyFill="1" applyBorder="1" applyAlignment="1" applyProtection="1">
      <alignment horizontal="center" vertical="center"/>
      <protection locked="0"/>
    </xf>
    <xf numFmtId="0" fontId="2" fillId="5" borderId="18" xfId="2" applyFont="1" applyFill="1" applyBorder="1" applyAlignment="1">
      <alignment horizontal="center" vertical="center" wrapText="1"/>
    </xf>
    <xf numFmtId="164" fontId="7" fillId="5" borderId="7" xfId="2" applyNumberFormat="1" applyFont="1" applyFill="1" applyBorder="1" applyAlignment="1">
      <alignment horizontal="center" vertical="center"/>
    </xf>
    <xf numFmtId="0" fontId="2" fillId="0" borderId="18" xfId="2" applyFont="1" applyBorder="1" applyAlignment="1">
      <alignment horizontal="center" vertical="center" wrapText="1"/>
    </xf>
    <xf numFmtId="0" fontId="5" fillId="0" borderId="12" xfId="2" applyFont="1" applyBorder="1" applyAlignment="1" applyProtection="1">
      <alignment vertical="center" wrapText="1"/>
      <protection locked="0"/>
    </xf>
    <xf numFmtId="0" fontId="6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7" borderId="17" xfId="2" applyFont="1" applyFill="1" applyBorder="1" applyAlignment="1">
      <alignment horizontal="center" vertical="center" wrapText="1"/>
    </xf>
    <xf numFmtId="0" fontId="2" fillId="7" borderId="7" xfId="2" applyFont="1" applyFill="1" applyBorder="1" applyAlignment="1" applyProtection="1">
      <alignment horizontal="left" vertical="center" wrapText="1"/>
      <protection locked="0"/>
    </xf>
    <xf numFmtId="0" fontId="5" fillId="7" borderId="7" xfId="2" applyFont="1" applyFill="1" applyBorder="1" applyAlignment="1" applyProtection="1">
      <alignment vertical="center"/>
      <protection locked="0"/>
    </xf>
    <xf numFmtId="0" fontId="5" fillId="7" borderId="7" xfId="2" applyFont="1" applyFill="1" applyBorder="1" applyAlignment="1" applyProtection="1">
      <alignment horizontal="center" vertical="center"/>
      <protection locked="0"/>
    </xf>
    <xf numFmtId="0" fontId="6" fillId="7" borderId="17" xfId="1" applyNumberFormat="1" applyFont="1" applyFill="1" applyBorder="1" applyAlignment="1" applyProtection="1">
      <alignment horizontal="center" vertical="center"/>
      <protection locked="0"/>
    </xf>
    <xf numFmtId="1" fontId="6" fillId="0" borderId="7" xfId="1" applyNumberFormat="1" applyFont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center" vertical="center"/>
      <protection locked="0"/>
    </xf>
    <xf numFmtId="0" fontId="2" fillId="6" borderId="7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left" vertical="center" wrapText="1"/>
    </xf>
    <xf numFmtId="0" fontId="5" fillId="2" borderId="17" xfId="2" applyFont="1" applyFill="1" applyBorder="1" applyAlignment="1">
      <alignment vertical="center"/>
    </xf>
    <xf numFmtId="0" fontId="5" fillId="0" borderId="17" xfId="2" applyFont="1" applyBorder="1" applyAlignment="1">
      <alignment horizontal="center" vertical="center"/>
    </xf>
    <xf numFmtId="1" fontId="6" fillId="0" borderId="12" xfId="1" applyNumberFormat="1" applyFont="1" applyFill="1" applyBorder="1" applyAlignment="1" applyProtection="1">
      <alignment horizontal="center" vertical="center"/>
    </xf>
    <xf numFmtId="164" fontId="7" fillId="0" borderId="7" xfId="2" applyNumberFormat="1" applyFont="1" applyBorder="1" applyAlignment="1">
      <alignment horizontal="center" vertical="center"/>
    </xf>
    <xf numFmtId="0" fontId="5" fillId="2" borderId="12" xfId="2" applyFont="1" applyFill="1" applyBorder="1" applyAlignment="1" applyProtection="1">
      <alignment vertical="center" wrapText="1"/>
      <protection locked="0"/>
    </xf>
    <xf numFmtId="0" fontId="5" fillId="0" borderId="12" xfId="2" applyFont="1" applyBorder="1" applyAlignment="1" applyProtection="1">
      <alignment horizontal="center" vertical="center"/>
      <protection locked="0"/>
    </xf>
    <xf numFmtId="0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2" fillId="6" borderId="12" xfId="2" applyFont="1" applyFill="1" applyBorder="1" applyAlignment="1">
      <alignment horizontal="center" vertical="center" wrapText="1"/>
    </xf>
    <xf numFmtId="0" fontId="5" fillId="6" borderId="12" xfId="2" applyFont="1" applyFill="1" applyBorder="1" applyAlignment="1">
      <alignment vertical="center"/>
    </xf>
    <xf numFmtId="0" fontId="5" fillId="6" borderId="17" xfId="2" applyFont="1" applyFill="1" applyBorder="1" applyAlignment="1">
      <alignment horizontal="center" vertical="center"/>
    </xf>
    <xf numFmtId="1" fontId="6" fillId="6" borderId="12" xfId="1" applyNumberFormat="1" applyFont="1" applyFill="1" applyBorder="1" applyAlignment="1" applyProtection="1">
      <alignment horizontal="center" vertical="center"/>
    </xf>
    <xf numFmtId="0" fontId="2" fillId="6" borderId="12" xfId="2" applyFont="1" applyFill="1" applyBorder="1" applyAlignment="1">
      <alignment horizontal="center" vertical="center"/>
    </xf>
    <xf numFmtId="164" fontId="7" fillId="6" borderId="12" xfId="2" applyNumberFormat="1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vertical="center"/>
    </xf>
    <xf numFmtId="0" fontId="8" fillId="4" borderId="23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2" fillId="9" borderId="12" xfId="2" applyFont="1" applyFill="1" applyBorder="1" applyAlignment="1">
      <alignment horizontal="center" vertical="center" wrapText="1"/>
    </xf>
    <xf numFmtId="0" fontId="2" fillId="9" borderId="18" xfId="2" applyFont="1" applyFill="1" applyBorder="1" applyAlignment="1">
      <alignment horizontal="center" vertical="center" wrapText="1"/>
    </xf>
    <xf numFmtId="0" fontId="2" fillId="9" borderId="7" xfId="2" applyFont="1" applyFill="1" applyBorder="1" applyAlignment="1">
      <alignment horizontal="center" vertical="center" wrapText="1"/>
    </xf>
    <xf numFmtId="0" fontId="5" fillId="9" borderId="17" xfId="2" applyFont="1" applyFill="1" applyBorder="1" applyAlignment="1">
      <alignment vertical="center"/>
    </xf>
    <xf numFmtId="1" fontId="6" fillId="9" borderId="12" xfId="1" applyNumberFormat="1" applyFont="1" applyFill="1" applyBorder="1" applyAlignment="1" applyProtection="1">
      <alignment horizontal="center" vertical="center"/>
    </xf>
    <xf numFmtId="0" fontId="2" fillId="9" borderId="12" xfId="2" applyFont="1" applyFill="1" applyBorder="1" applyAlignment="1">
      <alignment horizontal="center" vertical="center"/>
    </xf>
    <xf numFmtId="164" fontId="7" fillId="9" borderId="7" xfId="2" applyNumberFormat="1" applyFont="1" applyFill="1" applyBorder="1" applyAlignment="1">
      <alignment horizontal="center" vertical="center"/>
    </xf>
    <xf numFmtId="0" fontId="5" fillId="9" borderId="17" xfId="2" applyFont="1" applyFill="1" applyBorder="1" applyAlignment="1">
      <alignment horizontal="center" vertical="center"/>
    </xf>
    <xf numFmtId="1" fontId="6" fillId="9" borderId="7" xfId="1" applyNumberFormat="1" applyFont="1" applyFill="1" applyBorder="1" applyAlignment="1" applyProtection="1">
      <alignment horizontal="center" vertical="center"/>
    </xf>
    <xf numFmtId="0" fontId="2" fillId="9" borderId="7" xfId="2" applyFont="1" applyFill="1" applyBorder="1" applyAlignment="1">
      <alignment horizontal="center" vertical="center"/>
    </xf>
    <xf numFmtId="0" fontId="2" fillId="10" borderId="12" xfId="2" applyFont="1" applyFill="1" applyBorder="1" applyAlignment="1">
      <alignment horizontal="center" vertical="center" wrapText="1"/>
    </xf>
    <xf numFmtId="0" fontId="2" fillId="10" borderId="18" xfId="2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vertical="center" wrapText="1"/>
    </xf>
    <xf numFmtId="0" fontId="6" fillId="11" borderId="12" xfId="0" applyFont="1" applyFill="1" applyBorder="1" applyAlignment="1">
      <alignment vertical="center"/>
    </xf>
    <xf numFmtId="0" fontId="6" fillId="0" borderId="12" xfId="2" applyFont="1" applyBorder="1" applyAlignment="1" applyProtection="1">
      <alignment horizontal="left" vertical="center" wrapText="1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6" fillId="0" borderId="12" xfId="2" applyFont="1" applyBorder="1" applyAlignment="1" applyProtection="1">
      <alignment vertical="center" wrapText="1"/>
      <protection locked="0"/>
    </xf>
    <xf numFmtId="0" fontId="2" fillId="10" borderId="7" xfId="2" applyFont="1" applyFill="1" applyBorder="1" applyAlignment="1">
      <alignment horizontal="center" vertical="center" wrapText="1"/>
    </xf>
    <xf numFmtId="0" fontId="5" fillId="10" borderId="17" xfId="2" applyFont="1" applyFill="1" applyBorder="1" applyAlignment="1">
      <alignment vertical="center"/>
    </xf>
    <xf numFmtId="0" fontId="5" fillId="10" borderId="17" xfId="2" applyFont="1" applyFill="1" applyBorder="1" applyAlignment="1">
      <alignment horizontal="center" vertical="center"/>
    </xf>
    <xf numFmtId="1" fontId="6" fillId="10" borderId="12" xfId="1" applyNumberFormat="1" applyFont="1" applyFill="1" applyBorder="1" applyAlignment="1" applyProtection="1">
      <alignment horizontal="center" vertical="center"/>
    </xf>
    <xf numFmtId="0" fontId="2" fillId="10" borderId="12" xfId="2" applyFont="1" applyFill="1" applyBorder="1" applyAlignment="1">
      <alignment horizontal="center" vertical="center"/>
    </xf>
    <xf numFmtId="164" fontId="7" fillId="10" borderId="7" xfId="2" applyNumberFormat="1" applyFont="1" applyFill="1" applyBorder="1" applyAlignment="1">
      <alignment horizontal="center" vertical="center"/>
    </xf>
    <xf numFmtId="0" fontId="5" fillId="0" borderId="12" xfId="2" applyFont="1" applyBorder="1" applyAlignment="1" applyProtection="1">
      <alignment vertical="center"/>
      <protection locked="0"/>
    </xf>
    <xf numFmtId="0" fontId="8" fillId="8" borderId="22" xfId="0" applyFont="1" applyFill="1" applyBorder="1" applyAlignment="1">
      <alignment vertical="center"/>
    </xf>
    <xf numFmtId="0" fontId="8" fillId="8" borderId="23" xfId="0" applyFont="1" applyFill="1" applyBorder="1" applyAlignment="1">
      <alignment vertical="center"/>
    </xf>
    <xf numFmtId="0" fontId="8" fillId="8" borderId="28" xfId="0" applyFont="1" applyFill="1" applyBorder="1" applyAlignment="1">
      <alignment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vertical="center"/>
    </xf>
    <xf numFmtId="0" fontId="8" fillId="8" borderId="23" xfId="0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164" fontId="3" fillId="3" borderId="2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0" fillId="0" borderId="0" xfId="0" applyFont="1"/>
    <xf numFmtId="0" fontId="5" fillId="5" borderId="17" xfId="2" applyFont="1" applyFill="1" applyBorder="1" applyAlignment="1">
      <alignment vertical="center"/>
    </xf>
    <xf numFmtId="0" fontId="5" fillId="6" borderId="17" xfId="2" applyFont="1" applyFill="1" applyBorder="1" applyAlignment="1">
      <alignment vertical="center"/>
    </xf>
    <xf numFmtId="0" fontId="0" fillId="0" borderId="0" xfId="0" applyAlignment="1">
      <alignment horizontal="center"/>
    </xf>
    <xf numFmtId="0" fontId="13" fillId="3" borderId="5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164" fontId="14" fillId="2" borderId="9" xfId="2" applyNumberFormat="1" applyFont="1" applyFill="1" applyBorder="1" applyAlignment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 wrapText="1"/>
      <protection locked="0"/>
    </xf>
    <xf numFmtId="0" fontId="9" fillId="2" borderId="12" xfId="2" applyFont="1" applyFill="1" applyBorder="1" applyAlignment="1" applyProtection="1">
      <alignment horizontal="left" vertical="center" wrapText="1"/>
      <protection locked="0"/>
    </xf>
    <xf numFmtId="0" fontId="15" fillId="2" borderId="12" xfId="2" applyFont="1" applyFill="1" applyBorder="1" applyAlignment="1" applyProtection="1">
      <alignment vertical="center"/>
      <protection locked="0"/>
    </xf>
    <xf numFmtId="0" fontId="16" fillId="2" borderId="12" xfId="2" applyFont="1" applyFill="1" applyBorder="1" applyAlignment="1" applyProtection="1">
      <alignment vertical="center"/>
      <protection locked="0"/>
    </xf>
    <xf numFmtId="0" fontId="15" fillId="2" borderId="12" xfId="2" applyFont="1" applyFill="1" applyBorder="1" applyAlignment="1" applyProtection="1">
      <alignment horizontal="center" vertical="center"/>
      <protection locked="0"/>
    </xf>
    <xf numFmtId="0" fontId="15" fillId="2" borderId="13" xfId="2" applyFont="1" applyFill="1" applyBorder="1" applyAlignment="1" applyProtection="1">
      <alignment horizontal="center" vertical="center"/>
      <protection locked="0"/>
    </xf>
    <xf numFmtId="1" fontId="17" fillId="0" borderId="12" xfId="3" applyNumberFormat="1" applyFont="1" applyBorder="1" applyAlignment="1" applyProtection="1">
      <alignment horizontal="center" vertical="center"/>
      <protection locked="0"/>
    </xf>
    <xf numFmtId="0" fontId="9" fillId="2" borderId="12" xfId="2" applyFont="1" applyFill="1" applyBorder="1" applyAlignment="1" applyProtection="1">
      <alignment horizontal="center" vertical="center"/>
      <protection locked="0"/>
    </xf>
    <xf numFmtId="0" fontId="18" fillId="0" borderId="12" xfId="2" applyFont="1" applyBorder="1" applyAlignment="1" applyProtection="1">
      <alignment horizontal="center" vertical="center"/>
      <protection locked="0"/>
    </xf>
    <xf numFmtId="0" fontId="9" fillId="2" borderId="8" xfId="2" applyFont="1" applyFill="1" applyBorder="1" applyAlignment="1" applyProtection="1">
      <alignment horizontal="left" vertical="center" wrapText="1"/>
      <protection locked="0"/>
    </xf>
    <xf numFmtId="0" fontId="15" fillId="2" borderId="16" xfId="2" applyFont="1" applyFill="1" applyBorder="1" applyAlignment="1" applyProtection="1">
      <alignment horizontal="center" vertical="center"/>
      <protection locked="0"/>
    </xf>
    <xf numFmtId="0" fontId="18" fillId="0" borderId="7" xfId="2" applyFont="1" applyBorder="1" applyAlignment="1" applyProtection="1">
      <alignment horizontal="center" vertical="center"/>
      <protection locked="0"/>
    </xf>
    <xf numFmtId="0" fontId="9" fillId="5" borderId="12" xfId="2" applyFont="1" applyFill="1" applyBorder="1" applyAlignment="1">
      <alignment horizontal="center" vertical="center" wrapText="1"/>
    </xf>
    <xf numFmtId="0" fontId="9" fillId="5" borderId="13" xfId="2" applyFont="1" applyFill="1" applyBorder="1" applyAlignment="1">
      <alignment horizontal="center" vertical="center" wrapText="1"/>
    </xf>
    <xf numFmtId="0" fontId="15" fillId="5" borderId="18" xfId="2" applyFont="1" applyFill="1" applyBorder="1" applyAlignment="1">
      <alignment vertical="center"/>
    </xf>
    <xf numFmtId="0" fontId="15" fillId="5" borderId="13" xfId="2" applyFont="1" applyFill="1" applyBorder="1" applyAlignment="1">
      <alignment horizontal="center" vertical="center"/>
    </xf>
    <xf numFmtId="1" fontId="17" fillId="5" borderId="12" xfId="3" applyNumberFormat="1" applyFont="1" applyFill="1" applyBorder="1" applyAlignment="1" applyProtection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164" fontId="18" fillId="5" borderId="12" xfId="2" applyNumberFormat="1" applyFont="1" applyFill="1" applyBorder="1" applyAlignment="1">
      <alignment horizontal="center" vertical="center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0" fontId="9" fillId="5" borderId="18" xfId="2" applyFont="1" applyFill="1" applyBorder="1" applyAlignment="1">
      <alignment horizontal="center" vertical="center" wrapText="1"/>
    </xf>
    <xf numFmtId="0" fontId="9" fillId="5" borderId="16" xfId="2" applyFont="1" applyFill="1" applyBorder="1" applyAlignment="1">
      <alignment horizontal="center" vertical="center" wrapText="1"/>
    </xf>
    <xf numFmtId="0" fontId="15" fillId="5" borderId="17" xfId="2" applyFont="1" applyFill="1" applyBorder="1" applyAlignment="1">
      <alignment vertical="center"/>
    </xf>
    <xf numFmtId="0" fontId="15" fillId="5" borderId="16" xfId="2" applyFont="1" applyFill="1" applyBorder="1" applyAlignment="1">
      <alignment horizontal="center" vertical="center"/>
    </xf>
    <xf numFmtId="0" fontId="9" fillId="2" borderId="8" xfId="2" applyFont="1" applyFill="1" applyBorder="1" applyAlignment="1" applyProtection="1">
      <alignment horizontal="center" vertical="center" wrapText="1"/>
      <protection locked="0"/>
    </xf>
    <xf numFmtId="0" fontId="9" fillId="2" borderId="33" xfId="2" applyFont="1" applyFill="1" applyBorder="1" applyAlignment="1" applyProtection="1">
      <alignment horizontal="center" vertical="center" wrapText="1"/>
      <protection locked="0"/>
    </xf>
    <xf numFmtId="0" fontId="15" fillId="2" borderId="17" xfId="2" applyFont="1" applyFill="1" applyBorder="1" applyAlignment="1" applyProtection="1">
      <alignment horizontal="center" vertical="center"/>
      <protection locked="0"/>
    </xf>
    <xf numFmtId="0" fontId="9" fillId="2" borderId="7" xfId="2" applyFont="1" applyFill="1" applyBorder="1" applyAlignment="1" applyProtection="1">
      <alignment horizontal="center" vertical="center"/>
      <protection locked="0"/>
    </xf>
    <xf numFmtId="0" fontId="15" fillId="0" borderId="12" xfId="2" applyFont="1" applyBorder="1" applyAlignment="1" applyProtection="1">
      <alignment horizontal="left" vertical="center"/>
      <protection locked="0"/>
    </xf>
    <xf numFmtId="0" fontId="15" fillId="0" borderId="12" xfId="2" applyFont="1" applyBorder="1" applyAlignment="1" applyProtection="1">
      <alignment horizontal="center" vertical="center"/>
      <protection locked="0"/>
    </xf>
    <xf numFmtId="1" fontId="17" fillId="0" borderId="12" xfId="3" applyNumberFormat="1" applyFont="1" applyFill="1" applyBorder="1" applyAlignment="1" applyProtection="1">
      <alignment horizontal="center" vertical="center"/>
      <protection locked="0"/>
    </xf>
    <xf numFmtId="0" fontId="15" fillId="0" borderId="16" xfId="2" applyFont="1" applyBorder="1" applyAlignment="1" applyProtection="1">
      <alignment horizontal="center" vertical="center"/>
      <protection locked="0"/>
    </xf>
    <xf numFmtId="0" fontId="9" fillId="0" borderId="12" xfId="2" applyFont="1" applyBorder="1" applyAlignment="1" applyProtection="1">
      <alignment horizontal="center" vertical="center"/>
      <protection locked="0"/>
    </xf>
    <xf numFmtId="0" fontId="9" fillId="2" borderId="16" xfId="2" applyFont="1" applyFill="1" applyBorder="1" applyAlignment="1" applyProtection="1">
      <alignment horizontal="left" vertical="center" wrapText="1"/>
      <protection locked="0"/>
    </xf>
    <xf numFmtId="0" fontId="15" fillId="0" borderId="17" xfId="2" applyFont="1" applyBorder="1" applyAlignment="1" applyProtection="1">
      <alignment horizontal="center" vertical="center"/>
      <protection locked="0"/>
    </xf>
    <xf numFmtId="0" fontId="9" fillId="6" borderId="12" xfId="2" applyFont="1" applyFill="1" applyBorder="1" applyAlignment="1">
      <alignment horizontal="center" vertical="center" wrapText="1"/>
    </xf>
    <xf numFmtId="0" fontId="9" fillId="6" borderId="18" xfId="2" applyFont="1" applyFill="1" applyBorder="1" applyAlignment="1">
      <alignment horizontal="center" vertical="center" wrapText="1"/>
    </xf>
    <xf numFmtId="0" fontId="9" fillId="6" borderId="16" xfId="2" applyFont="1" applyFill="1" applyBorder="1" applyAlignment="1">
      <alignment horizontal="center" vertical="center" wrapText="1"/>
    </xf>
    <xf numFmtId="0" fontId="15" fillId="6" borderId="16" xfId="2" applyFont="1" applyFill="1" applyBorder="1" applyAlignment="1">
      <alignment vertical="center"/>
    </xf>
    <xf numFmtId="0" fontId="15" fillId="6" borderId="17" xfId="2" applyFont="1" applyFill="1" applyBorder="1" applyAlignment="1">
      <alignment vertical="center"/>
    </xf>
    <xf numFmtId="0" fontId="15" fillId="6" borderId="16" xfId="2" applyFont="1" applyFill="1" applyBorder="1" applyAlignment="1">
      <alignment horizontal="center" vertical="center"/>
    </xf>
    <xf numFmtId="1" fontId="17" fillId="6" borderId="12" xfId="3" applyNumberFormat="1" applyFont="1" applyFill="1" applyBorder="1" applyAlignment="1" applyProtection="1">
      <alignment horizontal="center" vertical="center"/>
    </xf>
    <xf numFmtId="0" fontId="9" fillId="6" borderId="12" xfId="2" applyFont="1" applyFill="1" applyBorder="1" applyAlignment="1">
      <alignment horizontal="center" vertical="center"/>
    </xf>
    <xf numFmtId="164" fontId="18" fillId="6" borderId="12" xfId="2" applyNumberFormat="1" applyFont="1" applyFill="1" applyBorder="1" applyAlignment="1">
      <alignment horizontal="center" vertical="center"/>
    </xf>
    <xf numFmtId="0" fontId="9" fillId="2" borderId="18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left" vertical="center" wrapText="1"/>
    </xf>
    <xf numFmtId="0" fontId="17" fillId="0" borderId="12" xfId="1" applyNumberFormat="1" applyFont="1" applyFill="1" applyBorder="1" applyAlignment="1" applyProtection="1">
      <alignment horizontal="center" vertical="center"/>
      <protection locked="0"/>
    </xf>
    <xf numFmtId="0" fontId="15" fillId="2" borderId="16" xfId="2" applyFont="1" applyFill="1" applyBorder="1" applyAlignment="1">
      <alignment vertical="center"/>
    </xf>
    <xf numFmtId="0" fontId="17" fillId="0" borderId="18" xfId="3" applyNumberFormat="1" applyFont="1" applyFill="1" applyBorder="1" applyAlignment="1" applyProtection="1">
      <alignment horizontal="center" vertical="center"/>
      <protection locked="0"/>
    </xf>
    <xf numFmtId="0" fontId="17" fillId="0" borderId="12" xfId="3" applyNumberFormat="1" applyFont="1" applyFill="1" applyBorder="1" applyAlignment="1" applyProtection="1">
      <alignment horizontal="center" vertical="center"/>
      <protection locked="0"/>
    </xf>
    <xf numFmtId="0" fontId="17" fillId="0" borderId="18" xfId="1" applyNumberFormat="1" applyFont="1" applyFill="1" applyBorder="1" applyAlignment="1" applyProtection="1">
      <alignment horizontal="center" vertical="center"/>
      <protection locked="0"/>
    </xf>
    <xf numFmtId="0" fontId="15" fillId="2" borderId="12" xfId="2" applyFont="1" applyFill="1" applyBorder="1" applyAlignment="1" applyProtection="1">
      <alignment vertical="center" wrapText="1"/>
      <protection locked="0"/>
    </xf>
    <xf numFmtId="0" fontId="9" fillId="2" borderId="12" xfId="2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9" fillId="4" borderId="29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vertical="center"/>
    </xf>
    <xf numFmtId="0" fontId="19" fillId="4" borderId="28" xfId="0" applyFont="1" applyFill="1" applyBorder="1" applyAlignment="1">
      <alignment vertical="center"/>
    </xf>
    <xf numFmtId="0" fontId="19" fillId="4" borderId="23" xfId="0" applyFont="1" applyFill="1" applyBorder="1" applyAlignment="1">
      <alignment horizontal="center" vertical="center"/>
    </xf>
    <xf numFmtId="164" fontId="13" fillId="4" borderId="29" xfId="0" applyNumberFormat="1" applyFont="1" applyFill="1" applyBorder="1" applyAlignment="1">
      <alignment horizontal="center" vertical="center"/>
    </xf>
    <xf numFmtId="0" fontId="15" fillId="2" borderId="7" xfId="2" applyFont="1" applyFill="1" applyBorder="1" applyAlignment="1" applyProtection="1">
      <alignment vertical="center"/>
      <protection locked="0"/>
    </xf>
    <xf numFmtId="0" fontId="17" fillId="0" borderId="17" xfId="3" applyNumberFormat="1" applyFont="1" applyFill="1" applyBorder="1" applyAlignment="1" applyProtection="1">
      <alignment horizontal="center" vertical="center"/>
      <protection locked="0"/>
    </xf>
    <xf numFmtId="1" fontId="17" fillId="0" borderId="7" xfId="3" applyNumberFormat="1" applyFont="1" applyBorder="1" applyAlignment="1" applyProtection="1">
      <alignment horizontal="center" vertical="center"/>
      <protection locked="0"/>
    </xf>
    <xf numFmtId="0" fontId="17" fillId="0" borderId="7" xfId="1" applyNumberFormat="1" applyFont="1" applyFill="1" applyBorder="1" applyAlignment="1" applyProtection="1">
      <alignment horizontal="center" vertical="center"/>
      <protection locked="0"/>
    </xf>
    <xf numFmtId="0" fontId="9" fillId="9" borderId="12" xfId="2" applyFont="1" applyFill="1" applyBorder="1" applyAlignment="1">
      <alignment horizontal="center" vertical="center" wrapText="1"/>
    </xf>
    <xf numFmtId="0" fontId="9" fillId="9" borderId="18" xfId="2" applyFont="1" applyFill="1" applyBorder="1" applyAlignment="1">
      <alignment horizontal="center" vertical="center" wrapText="1"/>
    </xf>
    <xf numFmtId="0" fontId="9" fillId="9" borderId="16" xfId="2" applyFont="1" applyFill="1" applyBorder="1" applyAlignment="1">
      <alignment horizontal="center" vertical="center" wrapText="1"/>
    </xf>
    <xf numFmtId="0" fontId="15" fillId="9" borderId="16" xfId="2" applyFont="1" applyFill="1" applyBorder="1" applyAlignment="1">
      <alignment vertical="center"/>
    </xf>
    <xf numFmtId="0" fontId="15" fillId="9" borderId="17" xfId="2" applyFont="1" applyFill="1" applyBorder="1" applyAlignment="1">
      <alignment vertical="center"/>
    </xf>
    <xf numFmtId="0" fontId="15" fillId="9" borderId="16" xfId="2" applyFont="1" applyFill="1" applyBorder="1" applyAlignment="1">
      <alignment horizontal="center" vertical="center"/>
    </xf>
    <xf numFmtId="1" fontId="17" fillId="9" borderId="12" xfId="3" applyNumberFormat="1" applyFont="1" applyFill="1" applyBorder="1" applyAlignment="1" applyProtection="1">
      <alignment horizontal="center" vertical="center"/>
    </xf>
    <xf numFmtId="0" fontId="9" fillId="9" borderId="12" xfId="2" applyFont="1" applyFill="1" applyBorder="1" applyAlignment="1">
      <alignment horizontal="center" vertical="center"/>
    </xf>
    <xf numFmtId="164" fontId="18" fillId="9" borderId="7" xfId="2" applyNumberFormat="1" applyFont="1" applyFill="1" applyBorder="1" applyAlignment="1">
      <alignment horizontal="center" vertical="center"/>
    </xf>
    <xf numFmtId="0" fontId="15" fillId="2" borderId="7" xfId="2" applyFont="1" applyFill="1" applyBorder="1" applyAlignment="1" applyProtection="1">
      <alignment horizontal="center" vertical="center"/>
      <protection locked="0"/>
    </xf>
    <xf numFmtId="0" fontId="9" fillId="2" borderId="18" xfId="2" applyFont="1" applyFill="1" applyBorder="1" applyAlignment="1" applyProtection="1">
      <alignment horizontal="center" vertical="center" wrapText="1"/>
      <protection locked="0"/>
    </xf>
    <xf numFmtId="0" fontId="15" fillId="0" borderId="12" xfId="2" applyFont="1" applyBorder="1" applyAlignment="1" applyProtection="1">
      <alignment vertical="center"/>
      <protection locked="0"/>
    </xf>
    <xf numFmtId="0" fontId="15" fillId="0" borderId="12" xfId="2" applyFont="1" applyBorder="1" applyAlignment="1" applyProtection="1">
      <alignment vertical="center" wrapText="1"/>
      <protection locked="0"/>
    </xf>
    <xf numFmtId="0" fontId="9" fillId="10" borderId="12" xfId="2" applyFont="1" applyFill="1" applyBorder="1" applyAlignment="1">
      <alignment horizontal="center" vertical="center" wrapText="1"/>
    </xf>
    <xf numFmtId="0" fontId="9" fillId="10" borderId="18" xfId="2" applyFont="1" applyFill="1" applyBorder="1" applyAlignment="1">
      <alignment horizontal="center" vertical="center" wrapText="1"/>
    </xf>
    <xf numFmtId="0" fontId="9" fillId="10" borderId="16" xfId="2" applyFont="1" applyFill="1" applyBorder="1" applyAlignment="1">
      <alignment horizontal="center" vertical="center" wrapText="1"/>
    </xf>
    <xf numFmtId="0" fontId="15" fillId="10" borderId="16" xfId="2" applyFont="1" applyFill="1" applyBorder="1" applyAlignment="1">
      <alignment vertical="center"/>
    </xf>
    <xf numFmtId="0" fontId="15" fillId="10" borderId="17" xfId="2" applyFont="1" applyFill="1" applyBorder="1" applyAlignment="1">
      <alignment vertical="center"/>
    </xf>
    <xf numFmtId="0" fontId="15" fillId="10" borderId="16" xfId="2" applyFont="1" applyFill="1" applyBorder="1" applyAlignment="1">
      <alignment horizontal="center" vertical="center"/>
    </xf>
    <xf numFmtId="1" fontId="17" fillId="10" borderId="12" xfId="3" applyNumberFormat="1" applyFont="1" applyFill="1" applyBorder="1" applyAlignment="1" applyProtection="1">
      <alignment horizontal="center" vertical="center"/>
    </xf>
    <xf numFmtId="0" fontId="9" fillId="10" borderId="12" xfId="2" applyFont="1" applyFill="1" applyBorder="1" applyAlignment="1">
      <alignment horizontal="center" vertical="center"/>
    </xf>
    <xf numFmtId="164" fontId="18" fillId="10" borderId="7" xfId="2" applyNumberFormat="1" applyFont="1" applyFill="1" applyBorder="1" applyAlignment="1">
      <alignment horizontal="center" vertical="center"/>
    </xf>
    <xf numFmtId="0" fontId="15" fillId="12" borderId="17" xfId="2" applyFont="1" applyFill="1" applyBorder="1" applyAlignment="1" applyProtection="1">
      <alignment horizontal="center" vertical="center"/>
      <protection locked="0"/>
    </xf>
    <xf numFmtId="0" fontId="17" fillId="12" borderId="12" xfId="3" applyNumberFormat="1" applyFont="1" applyFill="1" applyBorder="1" applyAlignment="1" applyProtection="1">
      <alignment horizontal="center" vertical="center"/>
      <protection locked="0"/>
    </xf>
    <xf numFmtId="0" fontId="15" fillId="12" borderId="12" xfId="2" applyFont="1" applyFill="1" applyBorder="1" applyAlignment="1" applyProtection="1">
      <alignment horizontal="center" vertical="center"/>
      <protection locked="0"/>
    </xf>
    <xf numFmtId="0" fontId="19" fillId="8" borderId="22" xfId="0" applyFont="1" applyFill="1" applyBorder="1" applyAlignment="1">
      <alignment vertical="center"/>
    </xf>
    <xf numFmtId="0" fontId="19" fillId="8" borderId="23" xfId="0" applyFont="1" applyFill="1" applyBorder="1" applyAlignment="1">
      <alignment vertical="center"/>
    </xf>
    <xf numFmtId="0" fontId="19" fillId="8" borderId="28" xfId="0" applyFont="1" applyFill="1" applyBorder="1" applyAlignment="1">
      <alignment vertical="center"/>
    </xf>
    <xf numFmtId="0" fontId="19" fillId="8" borderId="29" xfId="0" applyFont="1" applyFill="1" applyBorder="1" applyAlignment="1">
      <alignment horizontal="center" vertical="center"/>
    </xf>
    <xf numFmtId="0" fontId="19" fillId="8" borderId="24" xfId="0" applyFont="1" applyFill="1" applyBorder="1" applyAlignment="1">
      <alignment vertical="center"/>
    </xf>
    <xf numFmtId="0" fontId="19" fillId="8" borderId="23" xfId="0" applyFont="1" applyFill="1" applyBorder="1" applyAlignment="1">
      <alignment horizontal="center" vertical="center"/>
    </xf>
    <xf numFmtId="164" fontId="13" fillId="8" borderId="29" xfId="0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164" fontId="13" fillId="3" borderId="29" xfId="0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wrapText="1"/>
    </xf>
    <xf numFmtId="0" fontId="15" fillId="0" borderId="17" xfId="2" applyFont="1" applyBorder="1" applyAlignment="1" applyProtection="1">
      <alignment vertical="center"/>
      <protection locked="0"/>
    </xf>
    <xf numFmtId="0" fontId="15" fillId="0" borderId="16" xfId="2" applyFont="1" applyBorder="1" applyAlignment="1" applyProtection="1">
      <alignment horizontal="left" vertical="center"/>
      <protection locked="0"/>
    </xf>
    <xf numFmtId="0" fontId="9" fillId="2" borderId="12" xfId="2" applyFont="1" applyFill="1" applyBorder="1" applyAlignment="1">
      <alignment vertical="center"/>
    </xf>
    <xf numFmtId="0" fontId="13" fillId="3" borderId="22" xfId="0" applyFont="1" applyFill="1" applyBorder="1" applyAlignment="1">
      <alignment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horizontal="center" vertical="center"/>
    </xf>
    <xf numFmtId="0" fontId="12" fillId="2" borderId="12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2" fillId="2" borderId="8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 applyProtection="1">
      <alignment horizontal="center" vertical="center" wrapText="1"/>
      <protection locked="0"/>
    </xf>
    <xf numFmtId="1" fontId="6" fillId="0" borderId="12" xfId="3" applyNumberFormat="1" applyFont="1" applyBorder="1" applyAlignment="1" applyProtection="1">
      <alignment horizontal="center" vertical="center"/>
      <protection locked="0"/>
    </xf>
    <xf numFmtId="0" fontId="2" fillId="2" borderId="12" xfId="2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vertical="center"/>
    </xf>
    <xf numFmtId="0" fontId="3" fillId="3" borderId="7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/>
      <protection locked="0"/>
    </xf>
    <xf numFmtId="0" fontId="3" fillId="3" borderId="9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2" fillId="2" borderId="8" xfId="2" applyFont="1" applyFill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>
      <alignment horizontal="center" vertical="center"/>
    </xf>
    <xf numFmtId="0" fontId="6" fillId="2" borderId="18" xfId="1" applyNumberFormat="1" applyFont="1" applyFill="1" applyBorder="1" applyAlignment="1" applyProtection="1">
      <alignment horizontal="center" vertical="center"/>
      <protection locked="0"/>
    </xf>
    <xf numFmtId="0" fontId="5" fillId="0" borderId="16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5" fillId="6" borderId="13" xfId="2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9" borderId="16" xfId="2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0" borderId="12" xfId="2" applyFont="1" applyBorder="1" applyAlignment="1" applyProtection="1">
      <alignment vertical="center"/>
      <protection locked="0"/>
    </xf>
    <xf numFmtId="0" fontId="5" fillId="10" borderId="16" xfId="2" applyFont="1" applyFill="1" applyBorder="1" applyAlignment="1">
      <alignment horizontal="center" vertical="center"/>
    </xf>
    <xf numFmtId="0" fontId="7" fillId="6" borderId="7" xfId="2" applyFont="1" applyFill="1" applyBorder="1" applyAlignment="1">
      <alignment horizontal="center" vertical="center" wrapText="1"/>
    </xf>
    <xf numFmtId="0" fontId="12" fillId="7" borderId="7" xfId="2" applyFont="1" applyFill="1" applyBorder="1" applyAlignment="1" applyProtection="1">
      <alignment horizontal="center" vertical="center"/>
      <protection locked="0"/>
    </xf>
    <xf numFmtId="0" fontId="9" fillId="9" borderId="16" xfId="2" applyFont="1" applyFill="1" applyBorder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22" fillId="13" borderId="35" xfId="0" applyFont="1" applyFill="1" applyBorder="1" applyAlignment="1" applyProtection="1">
      <alignment vertical="center"/>
      <protection locked="0"/>
    </xf>
    <xf numFmtId="0" fontId="22" fillId="2" borderId="0" xfId="0" applyFont="1" applyFill="1" applyAlignment="1">
      <alignment horizontal="right" vertical="center"/>
    </xf>
    <xf numFmtId="0" fontId="24" fillId="2" borderId="0" xfId="2" applyFont="1" applyFill="1" applyAlignment="1">
      <alignment wrapText="1"/>
    </xf>
    <xf numFmtId="0" fontId="25" fillId="3" borderId="5" xfId="2" applyFont="1" applyFill="1" applyBorder="1" applyAlignment="1">
      <alignment horizontal="center" vertical="center" wrapText="1"/>
    </xf>
    <xf numFmtId="0" fontId="25" fillId="3" borderId="6" xfId="2" applyFont="1" applyFill="1" applyBorder="1" applyAlignment="1">
      <alignment horizontal="center" vertical="center" wrapText="1"/>
    </xf>
    <xf numFmtId="0" fontId="25" fillId="3" borderId="7" xfId="2" applyFont="1" applyFill="1" applyBorder="1" applyAlignment="1">
      <alignment horizontal="center" vertical="center" wrapText="1"/>
    </xf>
    <xf numFmtId="164" fontId="22" fillId="2" borderId="9" xfId="2" applyNumberFormat="1" applyFont="1" applyFill="1" applyBorder="1" applyAlignment="1">
      <alignment horizontal="center" vertical="center" wrapText="1"/>
    </xf>
    <xf numFmtId="0" fontId="20" fillId="3" borderId="12" xfId="2" applyFont="1" applyFill="1" applyBorder="1" applyAlignment="1">
      <alignment horizontal="center" vertical="center" wrapText="1"/>
    </xf>
    <xf numFmtId="0" fontId="25" fillId="3" borderId="12" xfId="2" applyFont="1" applyFill="1" applyBorder="1" applyAlignment="1">
      <alignment vertical="center" wrapText="1"/>
    </xf>
    <xf numFmtId="0" fontId="24" fillId="2" borderId="12" xfId="2" applyFont="1" applyFill="1" applyBorder="1" applyAlignment="1" applyProtection="1">
      <alignment horizontal="center" vertical="center" wrapText="1"/>
      <protection locked="0"/>
    </xf>
    <xf numFmtId="0" fontId="24" fillId="2" borderId="12" xfId="2" applyFont="1" applyFill="1" applyBorder="1" applyAlignment="1" applyProtection="1">
      <alignment vertical="center" wrapText="1"/>
      <protection locked="0"/>
    </xf>
    <xf numFmtId="0" fontId="26" fillId="2" borderId="12" xfId="2" applyFont="1" applyFill="1" applyBorder="1" applyAlignment="1" applyProtection="1">
      <alignment vertical="center"/>
      <protection locked="0"/>
    </xf>
    <xf numFmtId="0" fontId="26" fillId="2" borderId="12" xfId="2" applyFont="1" applyFill="1" applyBorder="1" applyAlignment="1" applyProtection="1">
      <alignment horizontal="center" vertical="center"/>
      <protection locked="0"/>
    </xf>
    <xf numFmtId="1" fontId="21" fillId="0" borderId="12" xfId="3" applyNumberFormat="1" applyFont="1" applyBorder="1" applyAlignment="1" applyProtection="1">
      <alignment horizontal="center" vertical="center"/>
      <protection locked="0"/>
    </xf>
    <xf numFmtId="0" fontId="24" fillId="2" borderId="12" xfId="2" applyFont="1" applyFill="1" applyBorder="1" applyAlignment="1" applyProtection="1">
      <alignment horizontal="center" vertical="center"/>
      <protection locked="0"/>
    </xf>
    <xf numFmtId="0" fontId="27" fillId="0" borderId="12" xfId="2" applyFont="1" applyBorder="1" applyAlignment="1" applyProtection="1">
      <alignment horizontal="center" vertical="center"/>
      <protection locked="0"/>
    </xf>
    <xf numFmtId="164" fontId="21" fillId="14" borderId="43" xfId="3" applyNumberFormat="1" applyFont="1" applyFill="1" applyBorder="1" applyAlignment="1" applyProtection="1">
      <alignment horizontal="center" vertical="center"/>
    </xf>
    <xf numFmtId="0" fontId="24" fillId="14" borderId="41" xfId="2" applyFont="1" applyFill="1" applyBorder="1" applyAlignment="1">
      <alignment horizontal="center" vertical="center"/>
    </xf>
    <xf numFmtId="1" fontId="21" fillId="2" borderId="12" xfId="0" applyNumberFormat="1" applyFont="1" applyFill="1" applyBorder="1" applyAlignment="1">
      <alignment vertical="center"/>
    </xf>
    <xf numFmtId="0" fontId="21" fillId="2" borderId="12" xfId="0" applyFont="1" applyFill="1" applyBorder="1" applyAlignment="1">
      <alignment vertical="center"/>
    </xf>
    <xf numFmtId="1" fontId="21" fillId="13" borderId="12" xfId="3" applyNumberFormat="1" applyFont="1" applyFill="1" applyBorder="1" applyAlignment="1" applyProtection="1">
      <alignment horizontal="center" vertical="center"/>
    </xf>
    <xf numFmtId="0" fontId="24" fillId="13" borderId="12" xfId="2" applyFont="1" applyFill="1" applyBorder="1" applyAlignment="1">
      <alignment horizontal="center" vertical="center"/>
    </xf>
    <xf numFmtId="0" fontId="24" fillId="0" borderId="12" xfId="2" applyFont="1" applyBorder="1" applyAlignment="1">
      <alignment horizontal="center" vertical="center"/>
    </xf>
    <xf numFmtId="0" fontId="24" fillId="2" borderId="8" xfId="2" applyFont="1" applyFill="1" applyBorder="1" applyAlignment="1" applyProtection="1">
      <alignment vertical="center" wrapText="1"/>
      <protection locked="0"/>
    </xf>
    <xf numFmtId="0" fontId="27" fillId="0" borderId="7" xfId="2" applyFont="1" applyBorder="1" applyAlignment="1" applyProtection="1">
      <alignment horizontal="center" vertical="center"/>
      <protection locked="0"/>
    </xf>
    <xf numFmtId="0" fontId="24" fillId="14" borderId="38" xfId="2" applyFont="1" applyFill="1" applyBorder="1" applyAlignment="1">
      <alignment horizontal="center" vertical="center"/>
    </xf>
    <xf numFmtId="0" fontId="24" fillId="5" borderId="12" xfId="2" applyFont="1" applyFill="1" applyBorder="1" applyAlignment="1">
      <alignment horizontal="center" vertical="center" wrapText="1"/>
    </xf>
    <xf numFmtId="0" fontId="24" fillId="5" borderId="13" xfId="2" applyFont="1" applyFill="1" applyBorder="1" applyAlignment="1">
      <alignment vertical="center" wrapText="1"/>
    </xf>
    <xf numFmtId="0" fontId="26" fillId="5" borderId="18" xfId="2" applyFont="1" applyFill="1" applyBorder="1" applyAlignment="1">
      <alignment vertical="center"/>
    </xf>
    <xf numFmtId="1" fontId="21" fillId="5" borderId="12" xfId="3" applyNumberFormat="1" applyFont="1" applyFill="1" applyBorder="1" applyAlignment="1" applyProtection="1">
      <alignment horizontal="center" vertical="center"/>
    </xf>
    <xf numFmtId="0" fontId="24" fillId="5" borderId="7" xfId="2" applyFont="1" applyFill="1" applyBorder="1" applyAlignment="1">
      <alignment horizontal="center" vertical="center"/>
    </xf>
    <xf numFmtId="164" fontId="27" fillId="5" borderId="12" xfId="2" applyNumberFormat="1" applyFont="1" applyFill="1" applyBorder="1" applyAlignment="1">
      <alignment horizontal="center" vertical="center"/>
    </xf>
    <xf numFmtId="164" fontId="21" fillId="15" borderId="44" xfId="3" applyNumberFormat="1" applyFont="1" applyFill="1" applyBorder="1" applyAlignment="1" applyProtection="1">
      <alignment horizontal="center" vertical="center"/>
    </xf>
    <xf numFmtId="1" fontId="21" fillId="15" borderId="38" xfId="3" applyNumberFormat="1" applyFont="1" applyFill="1" applyBorder="1" applyAlignment="1" applyProtection="1">
      <alignment horizontal="center" vertical="center"/>
    </xf>
    <xf numFmtId="0" fontId="24" fillId="2" borderId="9" xfId="2" applyFont="1" applyFill="1" applyBorder="1" applyAlignment="1" applyProtection="1">
      <alignment horizontal="center" vertical="center" wrapText="1"/>
      <protection locked="0"/>
    </xf>
    <xf numFmtId="0" fontId="24" fillId="5" borderId="18" xfId="2" applyFont="1" applyFill="1" applyBorder="1" applyAlignment="1">
      <alignment horizontal="center" vertical="center" wrapText="1"/>
    </xf>
    <xf numFmtId="0" fontId="24" fillId="5" borderId="16" xfId="2" applyFont="1" applyFill="1" applyBorder="1" applyAlignment="1">
      <alignment vertical="center" wrapText="1"/>
    </xf>
    <xf numFmtId="0" fontId="26" fillId="5" borderId="17" xfId="2" applyFont="1" applyFill="1" applyBorder="1" applyAlignment="1">
      <alignment vertical="center"/>
    </xf>
    <xf numFmtId="0" fontId="21" fillId="0" borderId="12" xfId="1" applyNumberFormat="1" applyFont="1" applyFill="1" applyBorder="1" applyAlignment="1" applyProtection="1">
      <alignment horizontal="center" vertical="center"/>
      <protection locked="0"/>
    </xf>
    <xf numFmtId="0" fontId="26" fillId="0" borderId="12" xfId="2" applyFont="1" applyBorder="1" applyAlignment="1" applyProtection="1">
      <alignment horizontal="center" vertical="center"/>
      <protection locked="0"/>
    </xf>
    <xf numFmtId="0" fontId="21" fillId="0" borderId="12" xfId="3" applyNumberFormat="1" applyFont="1" applyFill="1" applyBorder="1" applyAlignment="1" applyProtection="1">
      <alignment horizontal="center" vertical="center"/>
      <protection locked="0"/>
    </xf>
    <xf numFmtId="0" fontId="24" fillId="2" borderId="18" xfId="2" applyFont="1" applyFill="1" applyBorder="1" applyAlignment="1" applyProtection="1">
      <alignment horizontal="center" vertical="center" wrapText="1"/>
      <protection locked="0"/>
    </xf>
    <xf numFmtId="1" fontId="21" fillId="2" borderId="0" xfId="0" applyNumberFormat="1" applyFont="1" applyFill="1" applyAlignment="1">
      <alignment vertical="center"/>
    </xf>
    <xf numFmtId="1" fontId="21" fillId="13" borderId="0" xfId="3" applyNumberFormat="1" applyFont="1" applyFill="1" applyBorder="1" applyAlignment="1" applyProtection="1">
      <alignment horizontal="center" vertical="center"/>
    </xf>
    <xf numFmtId="0" fontId="24" fillId="13" borderId="0" xfId="2" applyFont="1" applyFill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2" borderId="8" xfId="2" applyFont="1" applyFill="1" applyBorder="1" applyAlignment="1" applyProtection="1">
      <alignment horizontal="center" vertical="center" wrapText="1"/>
      <protection locked="0"/>
    </xf>
    <xf numFmtId="0" fontId="24" fillId="6" borderId="18" xfId="2" applyFont="1" applyFill="1" applyBorder="1" applyAlignment="1">
      <alignment horizontal="center" vertical="center" wrapText="1"/>
    </xf>
    <xf numFmtId="0" fontId="26" fillId="6" borderId="16" xfId="2" applyFont="1" applyFill="1" applyBorder="1" applyAlignment="1">
      <alignment vertical="center"/>
    </xf>
    <xf numFmtId="1" fontId="21" fillId="6" borderId="12" xfId="3" applyNumberFormat="1" applyFont="1" applyFill="1" applyBorder="1" applyAlignment="1" applyProtection="1">
      <alignment horizontal="center" vertical="center"/>
    </xf>
    <xf numFmtId="0" fontId="24" fillId="6" borderId="12" xfId="2" applyFont="1" applyFill="1" applyBorder="1" applyAlignment="1">
      <alignment horizontal="center" vertical="center"/>
    </xf>
    <xf numFmtId="0" fontId="26" fillId="2" borderId="12" xfId="2" applyFont="1" applyFill="1" applyBorder="1" applyAlignment="1" applyProtection="1">
      <alignment vertical="center" wrapText="1"/>
      <protection locked="0"/>
    </xf>
    <xf numFmtId="0" fontId="26" fillId="2" borderId="12" xfId="2" applyFont="1" applyFill="1" applyBorder="1" applyAlignment="1">
      <alignment vertical="center"/>
    </xf>
    <xf numFmtId="0" fontId="26" fillId="2" borderId="16" xfId="2" applyFont="1" applyFill="1" applyBorder="1" applyAlignment="1">
      <alignment vertical="center"/>
    </xf>
    <xf numFmtId="0" fontId="24" fillId="6" borderId="12" xfId="2" applyFont="1" applyFill="1" applyBorder="1" applyAlignment="1">
      <alignment horizontal="center" vertical="center" wrapText="1"/>
    </xf>
    <xf numFmtId="164" fontId="27" fillId="6" borderId="12" xfId="2" applyNumberFormat="1" applyFont="1" applyFill="1" applyBorder="1" applyAlignment="1">
      <alignment horizontal="center" vertical="center"/>
    </xf>
    <xf numFmtId="0" fontId="24" fillId="2" borderId="12" xfId="2" applyFont="1" applyFill="1" applyBorder="1" applyAlignment="1">
      <alignment horizontal="center" vertical="center" wrapText="1"/>
    </xf>
    <xf numFmtId="164" fontId="21" fillId="16" borderId="46" xfId="0" applyNumberFormat="1" applyFont="1" applyFill="1" applyBorder="1" applyAlignment="1">
      <alignment horizontal="center" vertical="center"/>
    </xf>
    <xf numFmtId="0" fontId="21" fillId="16" borderId="45" xfId="0" applyFont="1" applyFill="1" applyBorder="1" applyAlignment="1">
      <alignment horizontal="center" vertical="center"/>
    </xf>
    <xf numFmtId="0" fontId="21" fillId="16" borderId="0" xfId="0" applyFont="1" applyFill="1" applyAlignment="1">
      <alignment vertical="center"/>
    </xf>
    <xf numFmtId="0" fontId="26" fillId="2" borderId="12" xfId="2" applyFont="1" applyFill="1" applyBorder="1" applyAlignment="1" applyProtection="1">
      <alignment horizontal="left" vertical="center"/>
      <protection locked="0"/>
    </xf>
    <xf numFmtId="164" fontId="21" fillId="14" borderId="41" xfId="3" applyNumberFormat="1" applyFont="1" applyFill="1" applyBorder="1" applyAlignment="1" applyProtection="1">
      <alignment horizontal="center" vertical="center"/>
    </xf>
    <xf numFmtId="164" fontId="21" fillId="0" borderId="45" xfId="0" applyNumberFormat="1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9" borderId="12" xfId="2" applyFont="1" applyFill="1" applyBorder="1" applyAlignment="1">
      <alignment horizontal="center" vertical="center" wrapText="1"/>
    </xf>
    <xf numFmtId="0" fontId="24" fillId="9" borderId="18" xfId="2" applyFont="1" applyFill="1" applyBorder="1" applyAlignment="1">
      <alignment horizontal="center" vertical="center" wrapText="1"/>
    </xf>
    <xf numFmtId="0" fontId="24" fillId="9" borderId="16" xfId="2" applyFont="1" applyFill="1" applyBorder="1" applyAlignment="1">
      <alignment vertical="center" wrapText="1"/>
    </xf>
    <xf numFmtId="0" fontId="26" fillId="9" borderId="16" xfId="2" applyFont="1" applyFill="1" applyBorder="1" applyAlignment="1">
      <alignment vertical="center"/>
    </xf>
    <xf numFmtId="1" fontId="21" fillId="9" borderId="12" xfId="3" applyNumberFormat="1" applyFont="1" applyFill="1" applyBorder="1" applyAlignment="1" applyProtection="1">
      <alignment horizontal="center" vertical="center"/>
    </xf>
    <xf numFmtId="0" fontId="24" fillId="9" borderId="12" xfId="2" applyFont="1" applyFill="1" applyBorder="1" applyAlignment="1">
      <alignment horizontal="center" vertical="center"/>
    </xf>
    <xf numFmtId="164" fontId="27" fillId="9" borderId="7" xfId="2" applyNumberFormat="1" applyFont="1" applyFill="1" applyBorder="1" applyAlignment="1">
      <alignment horizontal="center" vertical="center"/>
    </xf>
    <xf numFmtId="0" fontId="24" fillId="10" borderId="15" xfId="2" applyFont="1" applyFill="1" applyBorder="1" applyAlignment="1">
      <alignment horizontal="center" vertical="center" wrapText="1"/>
    </xf>
    <xf numFmtId="0" fontId="26" fillId="0" borderId="12" xfId="2" applyFont="1" applyBorder="1" applyAlignment="1" applyProtection="1">
      <alignment vertical="center" wrapText="1"/>
      <protection locked="0"/>
    </xf>
    <xf numFmtId="0" fontId="24" fillId="10" borderId="12" xfId="2" applyFont="1" applyFill="1" applyBorder="1" applyAlignment="1">
      <alignment horizontal="center" vertical="center" wrapText="1"/>
    </xf>
    <xf numFmtId="0" fontId="24" fillId="10" borderId="18" xfId="2" applyFont="1" applyFill="1" applyBorder="1" applyAlignment="1">
      <alignment horizontal="center" vertical="center" wrapText="1"/>
    </xf>
    <xf numFmtId="0" fontId="24" fillId="10" borderId="16" xfId="2" applyFont="1" applyFill="1" applyBorder="1" applyAlignment="1">
      <alignment vertical="center" wrapText="1"/>
    </xf>
    <xf numFmtId="0" fontId="26" fillId="10" borderId="16" xfId="2" applyFont="1" applyFill="1" applyBorder="1" applyAlignment="1">
      <alignment vertical="center"/>
    </xf>
    <xf numFmtId="1" fontId="21" fillId="10" borderId="12" xfId="3" applyNumberFormat="1" applyFont="1" applyFill="1" applyBorder="1" applyAlignment="1" applyProtection="1">
      <alignment horizontal="center" vertical="center"/>
    </xf>
    <xf numFmtId="0" fontId="24" fillId="10" borderId="12" xfId="2" applyFont="1" applyFill="1" applyBorder="1" applyAlignment="1">
      <alignment horizontal="center" vertical="center"/>
    </xf>
    <xf numFmtId="164" fontId="27" fillId="10" borderId="7" xfId="2" applyNumberFormat="1" applyFont="1" applyFill="1" applyBorder="1" applyAlignment="1">
      <alignment horizontal="center" vertical="center"/>
    </xf>
    <xf numFmtId="0" fontId="28" fillId="8" borderId="22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28" fillId="8" borderId="28" xfId="0" applyFont="1" applyFill="1" applyBorder="1" applyAlignment="1">
      <alignment vertical="center"/>
    </xf>
    <xf numFmtId="0" fontId="28" fillId="8" borderId="29" xfId="0" applyFont="1" applyFill="1" applyBorder="1" applyAlignment="1">
      <alignment horizontal="center" vertical="center"/>
    </xf>
    <xf numFmtId="164" fontId="25" fillId="8" borderId="29" xfId="0" applyNumberFormat="1" applyFont="1" applyFill="1" applyBorder="1" applyAlignment="1">
      <alignment horizontal="center" vertical="center"/>
    </xf>
    <xf numFmtId="164" fontId="21" fillId="17" borderId="46" xfId="0" applyNumberFormat="1" applyFont="1" applyFill="1" applyBorder="1" applyAlignment="1">
      <alignment horizontal="center" vertical="center"/>
    </xf>
    <xf numFmtId="0" fontId="21" fillId="17" borderId="45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vertical="center"/>
    </xf>
    <xf numFmtId="0" fontId="25" fillId="3" borderId="28" xfId="0" applyFont="1" applyFill="1" applyBorder="1" applyAlignment="1">
      <alignment horizontal="center" vertical="center"/>
    </xf>
    <xf numFmtId="164" fontId="25" fillId="3" borderId="29" xfId="0" applyNumberFormat="1" applyFont="1" applyFill="1" applyBorder="1" applyAlignment="1">
      <alignment horizontal="center" vertical="center"/>
    </xf>
    <xf numFmtId="164" fontId="25" fillId="3" borderId="46" xfId="0" applyNumberFormat="1" applyFont="1" applyFill="1" applyBorder="1" applyAlignment="1">
      <alignment horizontal="center" vertical="center"/>
    </xf>
    <xf numFmtId="0" fontId="25" fillId="3" borderId="45" xfId="0" applyFont="1" applyFill="1" applyBorder="1" applyAlignment="1">
      <alignment horizontal="center" vertical="center"/>
    </xf>
    <xf numFmtId="0" fontId="25" fillId="3" borderId="8" xfId="2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2" fillId="2" borderId="8" xfId="2" applyFont="1" applyFill="1" applyBorder="1" applyAlignment="1" applyProtection="1">
      <alignment vertical="center" wrapText="1"/>
      <protection locked="0"/>
    </xf>
    <xf numFmtId="0" fontId="2" fillId="5" borderId="13" xfId="2" applyFont="1" applyFill="1" applyBorder="1" applyAlignment="1">
      <alignment vertical="center" wrapText="1"/>
    </xf>
    <xf numFmtId="0" fontId="5" fillId="5" borderId="18" xfId="2" applyFont="1" applyFill="1" applyBorder="1" applyAlignment="1">
      <alignment vertical="center"/>
    </xf>
    <xf numFmtId="0" fontId="5" fillId="5" borderId="18" xfId="2" applyFont="1" applyFill="1" applyBorder="1" applyAlignment="1">
      <alignment horizontal="center" vertical="center"/>
    </xf>
    <xf numFmtId="1" fontId="6" fillId="5" borderId="12" xfId="3" applyNumberFormat="1" applyFont="1" applyFill="1" applyBorder="1" applyAlignment="1" applyProtection="1">
      <alignment horizontal="center" vertical="center"/>
    </xf>
    <xf numFmtId="0" fontId="2" fillId="5" borderId="7" xfId="2" applyFont="1" applyFill="1" applyBorder="1" applyAlignment="1">
      <alignment horizontal="center" vertical="center"/>
    </xf>
    <xf numFmtId="0" fontId="2" fillId="5" borderId="16" xfId="2" applyFont="1" applyFill="1" applyBorder="1" applyAlignment="1">
      <alignment vertical="center" wrapText="1"/>
    </xf>
    <xf numFmtId="0" fontId="6" fillId="0" borderId="12" xfId="3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vertical="center"/>
    </xf>
    <xf numFmtId="1" fontId="6" fillId="0" borderId="12" xfId="3" applyNumberFormat="1" applyFont="1" applyFill="1" applyBorder="1" applyAlignment="1" applyProtection="1">
      <alignment horizontal="center" vertical="center"/>
      <protection locked="0"/>
    </xf>
    <xf numFmtId="0" fontId="2" fillId="2" borderId="18" xfId="2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>
      <alignment vertical="center" wrapText="1"/>
    </xf>
    <xf numFmtId="0" fontId="2" fillId="2" borderId="16" xfId="2" applyFont="1" applyFill="1" applyBorder="1" applyAlignment="1">
      <alignment horizontal="left" vertical="center" wrapText="1"/>
    </xf>
    <xf numFmtId="0" fontId="5" fillId="0" borderId="17" xfId="2" applyFont="1" applyBorder="1" applyAlignment="1" applyProtection="1">
      <alignment horizontal="center" vertical="center"/>
      <protection locked="0"/>
    </xf>
    <xf numFmtId="0" fontId="2" fillId="6" borderId="18" xfId="2" applyFont="1" applyFill="1" applyBorder="1" applyAlignment="1">
      <alignment horizontal="center" vertical="center" wrapText="1"/>
    </xf>
    <xf numFmtId="0" fontId="2" fillId="6" borderId="18" xfId="2" applyFont="1" applyFill="1" applyBorder="1" applyAlignment="1">
      <alignment vertical="center" wrapText="1"/>
    </xf>
    <xf numFmtId="0" fontId="5" fillId="6" borderId="16" xfId="2" applyFont="1" applyFill="1" applyBorder="1" applyAlignment="1">
      <alignment vertical="center"/>
    </xf>
    <xf numFmtId="1" fontId="6" fillId="6" borderId="12" xfId="3" applyNumberFormat="1" applyFont="1" applyFill="1" applyBorder="1" applyAlignment="1" applyProtection="1">
      <alignment horizontal="center" vertical="center"/>
    </xf>
    <xf numFmtId="0" fontId="7" fillId="6" borderId="12" xfId="2" applyFont="1" applyFill="1" applyBorder="1" applyAlignment="1">
      <alignment horizontal="center" vertical="center"/>
    </xf>
    <xf numFmtId="0" fontId="2" fillId="6" borderId="16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vertical="center" wrapText="1"/>
    </xf>
    <xf numFmtId="0" fontId="2" fillId="16" borderId="15" xfId="2" applyFont="1" applyFill="1" applyBorder="1" applyAlignment="1">
      <alignment vertical="center" wrapText="1"/>
    </xf>
    <xf numFmtId="0" fontId="2" fillId="16" borderId="12" xfId="2" applyFont="1" applyFill="1" applyBorder="1" applyAlignment="1">
      <alignment vertical="center" wrapText="1"/>
    </xf>
    <xf numFmtId="0" fontId="2" fillId="16" borderId="12" xfId="2" applyFont="1" applyFill="1" applyBorder="1" applyAlignment="1">
      <alignment horizontal="center" vertical="center" wrapText="1"/>
    </xf>
    <xf numFmtId="0" fontId="2" fillId="16" borderId="9" xfId="2" applyFont="1" applyFill="1" applyBorder="1" applyAlignment="1">
      <alignment vertical="center" wrapText="1"/>
    </xf>
    <xf numFmtId="0" fontId="8" fillId="16" borderId="24" xfId="0" applyFont="1" applyFill="1" applyBorder="1" applyAlignment="1">
      <alignment vertical="center"/>
    </xf>
    <xf numFmtId="0" fontId="8" fillId="16" borderId="23" xfId="0" applyFont="1" applyFill="1" applyBorder="1" applyAlignment="1">
      <alignment vertical="center"/>
    </xf>
    <xf numFmtId="0" fontId="8" fillId="16" borderId="28" xfId="0" applyFont="1" applyFill="1" applyBorder="1" applyAlignment="1">
      <alignment vertical="center"/>
    </xf>
    <xf numFmtId="164" fontId="3" fillId="16" borderId="2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2" fillId="9" borderId="16" xfId="2" applyFont="1" applyFill="1" applyBorder="1" applyAlignment="1">
      <alignment vertical="center" wrapText="1"/>
    </xf>
    <xf numFmtId="0" fontId="5" fillId="9" borderId="16" xfId="2" applyFont="1" applyFill="1" applyBorder="1" applyAlignment="1">
      <alignment vertical="center"/>
    </xf>
    <xf numFmtId="1" fontId="6" fillId="9" borderId="12" xfId="3" applyNumberFormat="1" applyFont="1" applyFill="1" applyBorder="1" applyAlignment="1" applyProtection="1">
      <alignment horizontal="center" vertical="center"/>
    </xf>
    <xf numFmtId="0" fontId="2" fillId="10" borderId="16" xfId="2" applyFont="1" applyFill="1" applyBorder="1" applyAlignment="1">
      <alignment vertical="center" wrapText="1"/>
    </xf>
    <xf numFmtId="0" fontId="5" fillId="10" borderId="16" xfId="2" applyFont="1" applyFill="1" applyBorder="1" applyAlignment="1">
      <alignment vertical="center"/>
    </xf>
    <xf numFmtId="1" fontId="6" fillId="10" borderId="12" xfId="3" applyNumberFormat="1" applyFont="1" applyFill="1" applyBorder="1" applyAlignment="1" applyProtection="1">
      <alignment horizontal="center" vertical="center"/>
    </xf>
    <xf numFmtId="0" fontId="2" fillId="2" borderId="7" xfId="2" applyFont="1" applyFill="1" applyBorder="1" applyAlignment="1" applyProtection="1">
      <alignment vertical="center" wrapText="1"/>
      <protection locked="0"/>
    </xf>
    <xf numFmtId="0" fontId="5" fillId="10" borderId="16" xfId="2" applyFont="1" applyFill="1" applyBorder="1" applyAlignment="1">
      <alignment vertical="center" wrapText="1"/>
    </xf>
    <xf numFmtId="164" fontId="3" fillId="8" borderId="29" xfId="0" applyNumberFormat="1" applyFont="1" applyFill="1" applyBorder="1" applyAlignment="1">
      <alignment horizontal="center" vertical="center"/>
    </xf>
    <xf numFmtId="164" fontId="3" fillId="3" borderId="29" xfId="0" applyNumberFormat="1" applyFont="1" applyFill="1" applyBorder="1" applyAlignment="1">
      <alignment horizontal="center" vertical="center"/>
    </xf>
    <xf numFmtId="0" fontId="25" fillId="3" borderId="12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left" vertical="center" wrapText="1"/>
    </xf>
    <xf numFmtId="0" fontId="3" fillId="3" borderId="8" xfId="2" applyFont="1" applyFill="1" applyBorder="1" applyAlignment="1">
      <alignment horizontal="left" vertical="center"/>
    </xf>
    <xf numFmtId="164" fontId="4" fillId="2" borderId="9" xfId="2" applyNumberFormat="1" applyFont="1" applyFill="1" applyBorder="1" applyAlignment="1">
      <alignment horizontal="left" vertical="center" wrapText="1"/>
    </xf>
    <xf numFmtId="0" fontId="25" fillId="3" borderId="14" xfId="2" applyFont="1" applyFill="1" applyBorder="1" applyAlignment="1">
      <alignment horizontal="left" vertical="center" wrapText="1"/>
    </xf>
    <xf numFmtId="0" fontId="25" fillId="3" borderId="47" xfId="2" applyFont="1" applyFill="1" applyBorder="1" applyAlignment="1">
      <alignment horizontal="left" vertical="center" wrapText="1"/>
    </xf>
    <xf numFmtId="0" fontId="25" fillId="3" borderId="15" xfId="2" applyFont="1" applyFill="1" applyBorder="1" applyAlignment="1">
      <alignment horizontal="center" vertical="center" wrapText="1"/>
    </xf>
    <xf numFmtId="0" fontId="24" fillId="6" borderId="16" xfId="2" applyFont="1" applyFill="1" applyBorder="1" applyAlignment="1">
      <alignment vertical="center" wrapText="1"/>
    </xf>
    <xf numFmtId="0" fontId="28" fillId="4" borderId="22" xfId="0" applyFont="1" applyFill="1" applyBorder="1" applyAlignment="1">
      <alignment vertical="center"/>
    </xf>
    <xf numFmtId="0" fontId="28" fillId="4" borderId="23" xfId="0" applyFont="1" applyFill="1" applyBorder="1" applyAlignment="1">
      <alignment vertical="center"/>
    </xf>
    <xf numFmtId="0" fontId="28" fillId="4" borderId="29" xfId="0" applyFont="1" applyFill="1" applyBorder="1" applyAlignment="1">
      <alignment horizontal="center" vertical="center"/>
    </xf>
    <xf numFmtId="164" fontId="25" fillId="4" borderId="29" xfId="0" applyNumberFormat="1" applyFont="1" applyFill="1" applyBorder="1" applyAlignment="1">
      <alignment horizontal="center" vertical="center"/>
    </xf>
    <xf numFmtId="0" fontId="24" fillId="6" borderId="15" xfId="2" applyFont="1" applyFill="1" applyBorder="1" applyAlignment="1">
      <alignment vertical="center" wrapText="1"/>
    </xf>
    <xf numFmtId="0" fontId="24" fillId="18" borderId="15" xfId="2" applyFont="1" applyFill="1" applyBorder="1" applyAlignment="1">
      <alignment horizontal="center" vertical="center" wrapText="1"/>
    </xf>
    <xf numFmtId="0" fontId="25" fillId="3" borderId="9" xfId="2" applyFont="1" applyFill="1" applyBorder="1" applyAlignment="1">
      <alignment horizontal="center" vertical="center" wrapText="1"/>
    </xf>
    <xf numFmtId="0" fontId="25" fillId="3" borderId="8" xfId="2" applyFont="1" applyFill="1" applyBorder="1" applyAlignment="1">
      <alignment horizontal="center" vertical="center"/>
    </xf>
    <xf numFmtId="0" fontId="25" fillId="4" borderId="14" xfId="2" applyFont="1" applyFill="1" applyBorder="1" applyAlignment="1">
      <alignment horizontal="center" vertical="center" wrapText="1"/>
    </xf>
    <xf numFmtId="0" fontId="28" fillId="4" borderId="48" xfId="0" applyFont="1" applyFill="1" applyBorder="1" applyAlignment="1">
      <alignment vertical="center"/>
    </xf>
    <xf numFmtId="0" fontId="2" fillId="2" borderId="7" xfId="2" applyFont="1" applyFill="1" applyBorder="1" applyAlignment="1">
      <alignment vertical="center" wrapText="1"/>
    </xf>
    <xf numFmtId="0" fontId="2" fillId="19" borderId="15" xfId="2" applyFont="1" applyFill="1" applyBorder="1" applyAlignment="1">
      <alignment vertical="center" wrapText="1"/>
    </xf>
    <xf numFmtId="0" fontId="2" fillId="19" borderId="7" xfId="2" applyFont="1" applyFill="1" applyBorder="1" applyAlignment="1">
      <alignment vertical="center" wrapText="1"/>
    </xf>
    <xf numFmtId="0" fontId="2" fillId="19" borderId="7" xfId="2" applyFont="1" applyFill="1" applyBorder="1" applyAlignment="1">
      <alignment horizontal="center" vertical="center" wrapText="1"/>
    </xf>
    <xf numFmtId="0" fontId="3" fillId="19" borderId="9" xfId="2" applyFont="1" applyFill="1" applyBorder="1" applyAlignment="1">
      <alignment vertical="center" wrapText="1"/>
    </xf>
    <xf numFmtId="0" fontId="3" fillId="19" borderId="36" xfId="0" applyFont="1" applyFill="1" applyBorder="1" applyAlignment="1">
      <alignment vertical="center"/>
    </xf>
    <xf numFmtId="0" fontId="3" fillId="19" borderId="0" xfId="0" applyFont="1" applyFill="1" applyAlignment="1">
      <alignment vertical="center"/>
    </xf>
    <xf numFmtId="0" fontId="8" fillId="19" borderId="10" xfId="0" applyFont="1" applyFill="1" applyBorder="1" applyAlignment="1">
      <alignment vertical="center"/>
    </xf>
    <xf numFmtId="0" fontId="8" fillId="19" borderId="0" xfId="0" applyFont="1" applyFill="1" applyAlignment="1">
      <alignment vertical="center"/>
    </xf>
    <xf numFmtId="164" fontId="3" fillId="19" borderId="9" xfId="0" applyNumberFormat="1" applyFont="1" applyFill="1" applyBorder="1" applyAlignment="1">
      <alignment horizontal="center" vertical="center"/>
    </xf>
    <xf numFmtId="164" fontId="21" fillId="19" borderId="14" xfId="0" applyNumberFormat="1" applyFont="1" applyFill="1" applyBorder="1" applyAlignment="1">
      <alignment horizontal="center" vertical="center"/>
    </xf>
    <xf numFmtId="0" fontId="21" fillId="19" borderId="47" xfId="0" applyFont="1" applyFill="1" applyBorder="1" applyAlignment="1">
      <alignment horizontal="center" vertical="center"/>
    </xf>
    <xf numFmtId="0" fontId="21" fillId="19" borderId="0" xfId="0" applyFont="1" applyFill="1" applyAlignment="1">
      <alignment vertical="center"/>
    </xf>
    <xf numFmtId="0" fontId="3" fillId="2" borderId="14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vertical="center" wrapText="1"/>
    </xf>
    <xf numFmtId="0" fontId="8" fillId="2" borderId="36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0" xfId="0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21" fillId="2" borderId="14" xfId="0" applyNumberFormat="1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3" fillId="2" borderId="9" xfId="2" applyFont="1" applyFill="1" applyBorder="1" applyAlignment="1">
      <alignment vertical="center" wrapText="1"/>
    </xf>
    <xf numFmtId="0" fontId="3" fillId="2" borderId="36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left" vertical="center" wrapText="1"/>
    </xf>
    <xf numFmtId="0" fontId="3" fillId="2" borderId="8" xfId="2" applyFont="1" applyFill="1" applyBorder="1" applyAlignment="1">
      <alignment horizontal="left" vertical="center"/>
    </xf>
    <xf numFmtId="0" fontId="25" fillId="2" borderId="14" xfId="2" applyFont="1" applyFill="1" applyBorder="1" applyAlignment="1">
      <alignment horizontal="left" vertical="center" wrapText="1"/>
    </xf>
    <xf numFmtId="0" fontId="25" fillId="2" borderId="47" xfId="2" applyFont="1" applyFill="1" applyBorder="1" applyAlignment="1">
      <alignment horizontal="left" vertical="center" wrapText="1"/>
    </xf>
    <xf numFmtId="0" fontId="25" fillId="2" borderId="12" xfId="2" applyFont="1" applyFill="1" applyBorder="1" applyAlignment="1">
      <alignment horizontal="center" vertical="center" wrapText="1"/>
    </xf>
    <xf numFmtId="0" fontId="20" fillId="2" borderId="12" xfId="2" applyFont="1" applyFill="1" applyBorder="1" applyAlignment="1">
      <alignment horizontal="center" vertical="center" wrapText="1"/>
    </xf>
    <xf numFmtId="0" fontId="25" fillId="2" borderId="12" xfId="2" applyFont="1" applyFill="1" applyBorder="1" applyAlignment="1">
      <alignment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vertical="center" wrapText="1"/>
    </xf>
    <xf numFmtId="0" fontId="3" fillId="2" borderId="8" xfId="2" applyFont="1" applyFill="1" applyBorder="1" applyAlignment="1">
      <alignment horizontal="center" vertical="center"/>
    </xf>
    <xf numFmtId="0" fontId="25" fillId="2" borderId="14" xfId="2" applyFont="1" applyFill="1" applyBorder="1" applyAlignment="1">
      <alignment horizontal="center" vertical="center" wrapText="1"/>
    </xf>
    <xf numFmtId="0" fontId="25" fillId="2" borderId="47" xfId="2" applyFont="1" applyFill="1" applyBorder="1" applyAlignment="1">
      <alignment horizontal="center" vertical="center" wrapText="1"/>
    </xf>
    <xf numFmtId="0" fontId="3" fillId="3" borderId="37" xfId="2" applyFont="1" applyFill="1" applyBorder="1" applyAlignment="1">
      <alignment vertical="center"/>
    </xf>
    <xf numFmtId="0" fontId="3" fillId="3" borderId="18" xfId="2" applyFont="1" applyFill="1" applyBorder="1" applyAlignment="1">
      <alignment vertical="center"/>
    </xf>
    <xf numFmtId="0" fontId="3" fillId="2" borderId="39" xfId="2" applyFont="1" applyFill="1" applyBorder="1" applyAlignment="1">
      <alignment horizontal="center" vertical="center" wrapText="1"/>
    </xf>
    <xf numFmtId="0" fontId="3" fillId="3" borderId="39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/>
    </xf>
    <xf numFmtId="0" fontId="5" fillId="0" borderId="16" xfId="2" applyFont="1" applyBorder="1" applyAlignment="1" applyProtection="1">
      <alignment horizontal="center" vertical="center"/>
      <protection locked="0"/>
    </xf>
    <xf numFmtId="0" fontId="5" fillId="6" borderId="16" xfId="2" applyFont="1" applyFill="1" applyBorder="1" applyAlignment="1">
      <alignment horizontal="center" vertical="center"/>
    </xf>
    <xf numFmtId="0" fontId="8" fillId="16" borderId="2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19" borderId="0" xfId="0" applyFont="1" applyFill="1" applyAlignment="1">
      <alignment horizontal="center" vertical="center"/>
    </xf>
    <xf numFmtId="0" fontId="2" fillId="0" borderId="12" xfId="2" applyFont="1" applyBorder="1" applyAlignment="1">
      <alignment horizontal="center" vertical="center" wrapText="1"/>
    </xf>
    <xf numFmtId="0" fontId="5" fillId="0" borderId="16" xfId="2" applyFont="1" applyBorder="1" applyAlignment="1">
      <alignment vertical="center"/>
    </xf>
    <xf numFmtId="1" fontId="6" fillId="0" borderId="12" xfId="3" applyNumberFormat="1" applyFont="1" applyFill="1" applyBorder="1" applyAlignment="1" applyProtection="1">
      <alignment horizontal="center" vertical="center"/>
    </xf>
    <xf numFmtId="164" fontId="21" fillId="0" borderId="43" xfId="3" applyNumberFormat="1" applyFont="1" applyFill="1" applyBorder="1" applyAlignment="1" applyProtection="1">
      <alignment horizontal="center" vertical="center"/>
    </xf>
    <xf numFmtId="1" fontId="21" fillId="0" borderId="38" xfId="3" applyNumberFormat="1" applyFont="1" applyFill="1" applyBorder="1" applyAlignment="1" applyProtection="1">
      <alignment horizontal="center" vertical="center"/>
    </xf>
    <xf numFmtId="0" fontId="5" fillId="2" borderId="18" xfId="2" applyFont="1" applyFill="1" applyBorder="1" applyAlignment="1" applyProtection="1">
      <alignment vertical="center"/>
      <protection locked="0"/>
    </xf>
    <xf numFmtId="0" fontId="2" fillId="0" borderId="12" xfId="2" applyFont="1" applyBorder="1" applyAlignment="1">
      <alignment vertical="center" wrapText="1"/>
    </xf>
    <xf numFmtId="0" fontId="24" fillId="0" borderId="0" xfId="2" applyFont="1" applyAlignment="1">
      <alignment wrapText="1"/>
    </xf>
    <xf numFmtId="0" fontId="25" fillId="0" borderId="6" xfId="2" applyFont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center" wrapText="1"/>
    </xf>
    <xf numFmtId="0" fontId="25" fillId="0" borderId="9" xfId="2" applyFont="1" applyBorder="1" applyAlignment="1">
      <alignment horizontal="center" vertical="center" wrapText="1"/>
    </xf>
    <xf numFmtId="0" fontId="25" fillId="0" borderId="8" xfId="2" applyFont="1" applyBorder="1" applyAlignment="1">
      <alignment horizontal="center" vertical="center" wrapText="1"/>
    </xf>
    <xf numFmtId="0" fontId="25" fillId="0" borderId="8" xfId="2" applyFont="1" applyBorder="1" applyAlignment="1">
      <alignment vertical="center" wrapText="1"/>
    </xf>
    <xf numFmtId="0" fontId="25" fillId="0" borderId="8" xfId="2" applyFont="1" applyBorder="1" applyAlignment="1">
      <alignment horizontal="center" vertical="center"/>
    </xf>
    <xf numFmtId="164" fontId="22" fillId="0" borderId="9" xfId="2" applyNumberFormat="1" applyFont="1" applyBorder="1" applyAlignment="1">
      <alignment horizontal="center" vertical="center" wrapText="1"/>
    </xf>
    <xf numFmtId="0" fontId="25" fillId="0" borderId="8" xfId="2" applyFont="1" applyBorder="1" applyAlignment="1">
      <alignment horizontal="left" vertical="center"/>
    </xf>
    <xf numFmtId="0" fontId="25" fillId="0" borderId="37" xfId="2" applyFont="1" applyBorder="1" applyAlignment="1">
      <alignment horizontal="left" vertical="center"/>
    </xf>
    <xf numFmtId="0" fontId="25" fillId="0" borderId="18" xfId="2" applyFont="1" applyBorder="1" applyAlignment="1">
      <alignment horizontal="left" vertical="center"/>
    </xf>
    <xf numFmtId="0" fontId="24" fillId="0" borderId="18" xfId="2" applyFont="1" applyBorder="1" applyAlignment="1">
      <alignment horizontal="center" vertical="center" wrapText="1"/>
    </xf>
    <xf numFmtId="0" fontId="25" fillId="0" borderId="14" xfId="2" applyFont="1" applyBorder="1" applyAlignment="1">
      <alignment horizontal="center" vertical="center" wrapText="1"/>
    </xf>
    <xf numFmtId="0" fontId="28" fillId="0" borderId="48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9" xfId="0" applyFont="1" applyBorder="1" applyAlignment="1">
      <alignment horizontal="center" vertical="center"/>
    </xf>
    <xf numFmtId="164" fontId="25" fillId="0" borderId="9" xfId="0" applyNumberFormat="1" applyFont="1" applyBorder="1" applyAlignment="1">
      <alignment horizontal="center" vertical="center"/>
    </xf>
    <xf numFmtId="0" fontId="28" fillId="19" borderId="0" xfId="0" applyFont="1" applyFill="1" applyAlignment="1">
      <alignment vertical="center"/>
    </xf>
    <xf numFmtId="164" fontId="25" fillId="19" borderId="9" xfId="0" applyNumberFormat="1" applyFont="1" applyFill="1" applyBorder="1" applyAlignment="1">
      <alignment horizontal="center" vertical="center"/>
    </xf>
    <xf numFmtId="0" fontId="24" fillId="9" borderId="37" xfId="2" applyFont="1" applyFill="1" applyBorder="1" applyAlignment="1">
      <alignment vertical="center" wrapText="1"/>
    </xf>
    <xf numFmtId="0" fontId="24" fillId="9" borderId="18" xfId="2" applyFont="1" applyFill="1" applyBorder="1" applyAlignment="1">
      <alignment vertical="center" wrapText="1"/>
    </xf>
    <xf numFmtId="0" fontId="24" fillId="0" borderId="37" xfId="2" applyFont="1" applyBorder="1" applyAlignment="1">
      <alignment vertical="center" wrapText="1"/>
    </xf>
    <xf numFmtId="0" fontId="30" fillId="2" borderId="12" xfId="2" applyFont="1" applyFill="1" applyBorder="1" applyAlignment="1" applyProtection="1">
      <alignment horizontal="center" vertical="center"/>
      <protection locked="0"/>
    </xf>
    <xf numFmtId="0" fontId="3" fillId="19" borderId="12" xfId="0" applyFont="1" applyFill="1" applyBorder="1" applyAlignment="1">
      <alignment vertical="center"/>
    </xf>
    <xf numFmtId="0" fontId="3" fillId="19" borderId="12" xfId="0" applyFont="1" applyFill="1" applyBorder="1" applyAlignment="1">
      <alignment horizontal="center" vertical="center"/>
    </xf>
    <xf numFmtId="0" fontId="3" fillId="19" borderId="12" xfId="0" applyFont="1" applyFill="1" applyBorder="1" applyAlignment="1">
      <alignment horizontal="left" vertical="center"/>
    </xf>
    <xf numFmtId="0" fontId="25" fillId="0" borderId="39" xfId="2" applyFont="1" applyBorder="1" applyAlignment="1">
      <alignment horizontal="center" vertical="center" wrapText="1"/>
    </xf>
    <xf numFmtId="0" fontId="25" fillId="3" borderId="39" xfId="2" applyFont="1" applyFill="1" applyBorder="1" applyAlignment="1">
      <alignment horizontal="center" vertical="center" wrapText="1"/>
    </xf>
    <xf numFmtId="0" fontId="26" fillId="2" borderId="13" xfId="2" applyFont="1" applyFill="1" applyBorder="1" applyAlignment="1" applyProtection="1">
      <alignment horizontal="center" vertical="center"/>
      <protection locked="0"/>
    </xf>
    <xf numFmtId="0" fontId="26" fillId="2" borderId="16" xfId="2" applyFont="1" applyFill="1" applyBorder="1" applyAlignment="1" applyProtection="1">
      <alignment horizontal="center" vertical="center"/>
      <protection locked="0"/>
    </xf>
    <xf numFmtId="0" fontId="26" fillId="5" borderId="13" xfId="2" applyFont="1" applyFill="1" applyBorder="1" applyAlignment="1">
      <alignment horizontal="center" vertical="center"/>
    </xf>
    <xf numFmtId="0" fontId="26" fillId="5" borderId="16" xfId="2" applyFont="1" applyFill="1" applyBorder="1" applyAlignment="1">
      <alignment horizontal="center" vertical="center"/>
    </xf>
    <xf numFmtId="0" fontId="26" fillId="6" borderId="16" xfId="2" applyFont="1" applyFill="1" applyBorder="1" applyAlignment="1">
      <alignment horizontal="center" vertical="center"/>
    </xf>
    <xf numFmtId="0" fontId="21" fillId="0" borderId="18" xfId="1" applyNumberFormat="1" applyFont="1" applyFill="1" applyBorder="1" applyAlignment="1" applyProtection="1">
      <alignment horizontal="center" vertical="center"/>
      <protection locked="0"/>
    </xf>
    <xf numFmtId="0" fontId="28" fillId="4" borderId="23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26" fillId="9" borderId="16" xfId="2" applyFont="1" applyFill="1" applyBorder="1" applyAlignment="1">
      <alignment horizontal="center" vertical="center"/>
    </xf>
    <xf numFmtId="0" fontId="26" fillId="10" borderId="16" xfId="2" applyFont="1" applyFill="1" applyBorder="1" applyAlignment="1">
      <alignment horizontal="center" vertical="center"/>
    </xf>
    <xf numFmtId="0" fontId="28" fillId="8" borderId="23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28" fillId="4" borderId="24" xfId="0" applyFont="1" applyFill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19" borderId="36" xfId="0" applyFont="1" applyFill="1" applyBorder="1" applyAlignment="1">
      <alignment horizontal="center" vertical="center"/>
    </xf>
    <xf numFmtId="0" fontId="28" fillId="8" borderId="24" xfId="0" applyFont="1" applyFill="1" applyBorder="1" applyAlignment="1">
      <alignment horizontal="center" vertical="center"/>
    </xf>
    <xf numFmtId="0" fontId="28" fillId="4" borderId="28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9" borderId="10" xfId="0" applyFont="1" applyFill="1" applyBorder="1" applyAlignment="1">
      <alignment horizontal="center" vertical="center"/>
    </xf>
    <xf numFmtId="0" fontId="26" fillId="2" borderId="12" xfId="2" applyFont="1" applyFill="1" applyBorder="1" applyAlignment="1" applyProtection="1">
      <alignment horizontal="center" vertical="center" wrapText="1"/>
      <protection locked="0"/>
    </xf>
    <xf numFmtId="0" fontId="28" fillId="8" borderId="28" xfId="0" applyFont="1" applyFill="1" applyBorder="1" applyAlignment="1">
      <alignment horizontal="center" vertical="center"/>
    </xf>
    <xf numFmtId="0" fontId="26" fillId="5" borderId="18" xfId="2" applyFont="1" applyFill="1" applyBorder="1" applyAlignment="1">
      <alignment horizontal="center" vertical="center"/>
    </xf>
    <xf numFmtId="0" fontId="26" fillId="5" borderId="17" xfId="2" applyFont="1" applyFill="1" applyBorder="1" applyAlignment="1">
      <alignment horizontal="center" vertical="center"/>
    </xf>
    <xf numFmtId="0" fontId="26" fillId="6" borderId="17" xfId="2" applyFont="1" applyFill="1" applyBorder="1" applyAlignment="1">
      <alignment horizontal="center" vertical="center"/>
    </xf>
    <xf numFmtId="0" fontId="26" fillId="9" borderId="17" xfId="2" applyFont="1" applyFill="1" applyBorder="1" applyAlignment="1">
      <alignment horizontal="center" vertical="center"/>
    </xf>
    <xf numFmtId="0" fontId="26" fillId="10" borderId="17" xfId="2" applyFont="1" applyFill="1" applyBorder="1" applyAlignment="1">
      <alignment horizontal="center" vertical="center"/>
    </xf>
    <xf numFmtId="0" fontId="15" fillId="7" borderId="12" xfId="2" applyFont="1" applyFill="1" applyBorder="1" applyAlignment="1" applyProtection="1">
      <alignment vertical="center"/>
      <protection locked="0"/>
    </xf>
    <xf numFmtId="0" fontId="16" fillId="7" borderId="12" xfId="2" applyFont="1" applyFill="1" applyBorder="1" applyAlignment="1" applyProtection="1">
      <alignment vertical="center"/>
      <protection locked="0"/>
    </xf>
    <xf numFmtId="0" fontId="15" fillId="7" borderId="17" xfId="2" applyFont="1" applyFill="1" applyBorder="1" applyAlignment="1" applyProtection="1">
      <alignment vertical="center"/>
      <protection locked="0"/>
    </xf>
    <xf numFmtId="0" fontId="15" fillId="7" borderId="12" xfId="2" applyFont="1" applyFill="1" applyBorder="1" applyAlignment="1" applyProtection="1">
      <alignment horizontal="left" vertical="center"/>
      <protection locked="0"/>
    </xf>
    <xf numFmtId="0" fontId="15" fillId="7" borderId="16" xfId="2" applyFont="1" applyFill="1" applyBorder="1" applyAlignment="1" applyProtection="1">
      <alignment horizontal="left" vertical="center"/>
      <protection locked="0"/>
    </xf>
    <xf numFmtId="0" fontId="15" fillId="7" borderId="12" xfId="2" applyFont="1" applyFill="1" applyBorder="1" applyAlignment="1" applyProtection="1">
      <alignment vertical="center" wrapText="1"/>
      <protection locked="0"/>
    </xf>
    <xf numFmtId="0" fontId="15" fillId="7" borderId="16" xfId="2" applyFont="1" applyFill="1" applyBorder="1" applyAlignment="1" applyProtection="1">
      <alignment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3" fillId="8" borderId="11" xfId="2" applyFont="1" applyFill="1" applyBorder="1" applyAlignment="1">
      <alignment horizontal="center" vertical="center" wrapText="1"/>
    </xf>
    <xf numFmtId="0" fontId="3" fillId="8" borderId="14" xfId="2" applyFont="1" applyFill="1" applyBorder="1" applyAlignment="1">
      <alignment horizontal="center" vertical="center" wrapText="1"/>
    </xf>
    <xf numFmtId="0" fontId="2" fillId="10" borderId="15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20" xfId="2" applyFont="1" applyFill="1" applyBorder="1" applyAlignment="1">
      <alignment horizontal="center" vertical="center" wrapText="1"/>
    </xf>
    <xf numFmtId="0" fontId="2" fillId="9" borderId="26" xfId="2" applyFont="1" applyFill="1" applyBorder="1" applyAlignment="1">
      <alignment horizontal="center" vertical="center" wrapText="1"/>
    </xf>
    <xf numFmtId="0" fontId="2" fillId="9" borderId="15" xfId="2" applyFont="1" applyFill="1" applyBorder="1" applyAlignment="1">
      <alignment horizontal="center" vertical="center" wrapText="1"/>
    </xf>
    <xf numFmtId="0" fontId="2" fillId="9" borderId="27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9" xfId="2" applyFont="1" applyFill="1" applyBorder="1" applyAlignment="1" applyProtection="1">
      <alignment horizontal="center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0" fontId="2" fillId="2" borderId="12" xfId="2" applyFont="1" applyFill="1" applyBorder="1" applyAlignment="1">
      <alignment horizontal="center" vertical="center" wrapText="1"/>
    </xf>
    <xf numFmtId="0" fontId="6" fillId="0" borderId="12" xfId="2" applyFont="1" applyBorder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wrapText="1"/>
      <protection locked="0"/>
    </xf>
    <xf numFmtId="0" fontId="3" fillId="3" borderId="3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4" borderId="14" xfId="2" applyFont="1" applyFill="1" applyBorder="1" applyAlignment="1">
      <alignment horizontal="center" vertical="center" wrapText="1"/>
    </xf>
    <xf numFmtId="0" fontId="3" fillId="4" borderId="21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 applyProtection="1">
      <alignment horizontal="center" vertical="center" wrapText="1"/>
      <protection locked="0"/>
    </xf>
    <xf numFmtId="0" fontId="2" fillId="5" borderId="15" xfId="2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vertical="center" wrapText="1"/>
    </xf>
    <xf numFmtId="0" fontId="2" fillId="6" borderId="6" xfId="2" applyFont="1" applyFill="1" applyBorder="1" applyAlignment="1">
      <alignment horizontal="center" vertical="center" wrapText="1"/>
    </xf>
    <xf numFmtId="0" fontId="2" fillId="6" borderId="15" xfId="2" applyFont="1" applyFill="1" applyBorder="1" applyAlignment="1">
      <alignment horizontal="center" vertical="center" wrapText="1"/>
    </xf>
    <xf numFmtId="0" fontId="2" fillId="6" borderId="19" xfId="2" applyFont="1" applyFill="1" applyBorder="1" applyAlignment="1">
      <alignment horizontal="center" vertical="center" wrapText="1"/>
    </xf>
    <xf numFmtId="0" fontId="13" fillId="8" borderId="11" xfId="2" applyFont="1" applyFill="1" applyBorder="1" applyAlignment="1">
      <alignment horizontal="center" vertical="center" wrapText="1"/>
    </xf>
    <xf numFmtId="0" fontId="13" fillId="8" borderId="14" xfId="2" applyFont="1" applyFill="1" applyBorder="1" applyAlignment="1">
      <alignment horizontal="center" vertical="center" wrapText="1"/>
    </xf>
    <xf numFmtId="0" fontId="9" fillId="9" borderId="26" xfId="2" applyFont="1" applyFill="1" applyBorder="1" applyAlignment="1">
      <alignment horizontal="center" vertical="center" wrapText="1"/>
    </xf>
    <xf numFmtId="0" fontId="9" fillId="9" borderId="15" xfId="2" applyFont="1" applyFill="1" applyBorder="1" applyAlignment="1">
      <alignment horizontal="center" vertical="center" wrapText="1"/>
    </xf>
    <xf numFmtId="0" fontId="9" fillId="9" borderId="27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 wrapText="1"/>
      <protection locked="0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0" fontId="9" fillId="10" borderId="15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 applyProtection="1">
      <alignment horizontal="center" vertical="center" wrapText="1"/>
      <protection locked="0"/>
    </xf>
    <xf numFmtId="0" fontId="9" fillId="2" borderId="8" xfId="2" applyFont="1" applyFill="1" applyBorder="1" applyAlignment="1" applyProtection="1">
      <alignment horizontal="center" vertical="center" wrapText="1"/>
      <protection locked="0"/>
    </xf>
    <xf numFmtId="0" fontId="9" fillId="2" borderId="7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19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/>
    </xf>
    <xf numFmtId="0" fontId="13" fillId="3" borderId="8" xfId="2" applyFont="1" applyFill="1" applyBorder="1" applyAlignment="1">
      <alignment horizontal="center" vertical="center"/>
    </xf>
    <xf numFmtId="0" fontId="13" fillId="4" borderId="11" xfId="2" applyFont="1" applyFill="1" applyBorder="1" applyAlignment="1">
      <alignment horizontal="center" vertical="center" wrapText="1"/>
    </xf>
    <xf numFmtId="0" fontId="13" fillId="4" borderId="14" xfId="2" applyFont="1" applyFill="1" applyBorder="1" applyAlignment="1">
      <alignment horizontal="center" vertical="center" wrapText="1"/>
    </xf>
    <xf numFmtId="0" fontId="13" fillId="4" borderId="21" xfId="2" applyFont="1" applyFill="1" applyBorder="1" applyAlignment="1">
      <alignment horizontal="center" vertical="center" wrapText="1"/>
    </xf>
    <xf numFmtId="0" fontId="9" fillId="5" borderId="6" xfId="2" applyFont="1" applyFill="1" applyBorder="1" applyAlignment="1">
      <alignment horizontal="center" vertical="center" wrapText="1"/>
    </xf>
    <xf numFmtId="0" fontId="9" fillId="5" borderId="15" xfId="2" applyFont="1" applyFill="1" applyBorder="1" applyAlignment="1">
      <alignment horizontal="center" vertical="center" wrapText="1"/>
    </xf>
    <xf numFmtId="0" fontId="9" fillId="5" borderId="27" xfId="2" applyFont="1" applyFill="1" applyBorder="1" applyAlignment="1">
      <alignment horizontal="center" vertical="center" wrapText="1"/>
    </xf>
    <xf numFmtId="0" fontId="13" fillId="3" borderId="30" xfId="2" applyFont="1" applyFill="1" applyBorder="1" applyAlignment="1">
      <alignment horizontal="center" vertical="center" wrapText="1"/>
    </xf>
    <xf numFmtId="0" fontId="13" fillId="3" borderId="31" xfId="2" applyFont="1" applyFill="1" applyBorder="1" applyAlignment="1">
      <alignment horizontal="center" vertical="center" wrapText="1"/>
    </xf>
    <xf numFmtId="0" fontId="13" fillId="3" borderId="32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22" fillId="13" borderId="37" xfId="0" applyFont="1" applyFill="1" applyBorder="1" applyAlignment="1" applyProtection="1">
      <alignment horizontal="left" vertical="center"/>
      <protection locked="0"/>
    </xf>
    <xf numFmtId="0" fontId="22" fillId="13" borderId="13" xfId="0" applyFont="1" applyFill="1" applyBorder="1" applyAlignment="1" applyProtection="1">
      <alignment horizontal="left" vertical="center"/>
      <protection locked="0"/>
    </xf>
    <xf numFmtId="0" fontId="22" fillId="13" borderId="18" xfId="0" applyFont="1" applyFill="1" applyBorder="1" applyAlignment="1" applyProtection="1">
      <alignment horizontal="left" vertical="center"/>
      <protection locked="0"/>
    </xf>
    <xf numFmtId="0" fontId="6" fillId="0" borderId="9" xfId="0" applyFont="1" applyBorder="1" applyAlignment="1">
      <alignment horizontal="center" vertical="center"/>
    </xf>
    <xf numFmtId="0" fontId="22" fillId="13" borderId="37" xfId="0" applyFont="1" applyFill="1" applyBorder="1" applyAlignment="1">
      <alignment horizontal="left" vertical="center"/>
    </xf>
    <xf numFmtId="0" fontId="22" fillId="13" borderId="18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25" fillId="3" borderId="12" xfId="2" applyFont="1" applyFill="1" applyBorder="1" applyAlignment="1">
      <alignment horizontal="center" vertical="center" wrapText="1"/>
    </xf>
    <xf numFmtId="0" fontId="25" fillId="3" borderId="37" xfId="2" applyFont="1" applyFill="1" applyBorder="1" applyAlignment="1">
      <alignment horizontal="center" vertical="center" wrapText="1"/>
    </xf>
    <xf numFmtId="0" fontId="25" fillId="3" borderId="18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5" fillId="3" borderId="40" xfId="2" applyFont="1" applyFill="1" applyBorder="1" applyAlignment="1">
      <alignment horizontal="center" vertical="center" wrapText="1"/>
    </xf>
    <xf numFmtId="0" fontId="25" fillId="3" borderId="42" xfId="2" applyFont="1" applyFill="1" applyBorder="1" applyAlignment="1">
      <alignment horizontal="center" vertical="center" wrapText="1"/>
    </xf>
    <xf numFmtId="0" fontId="25" fillId="3" borderId="11" xfId="2" applyFont="1" applyFill="1" applyBorder="1" applyAlignment="1">
      <alignment horizontal="center" vertical="center" wrapText="1"/>
    </xf>
    <xf numFmtId="0" fontId="25" fillId="3" borderId="21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/>
    </xf>
    <xf numFmtId="0" fontId="3" fillId="3" borderId="30" xfId="2" applyFont="1" applyFill="1" applyBorder="1" applyAlignment="1">
      <alignment horizontal="center" vertical="center" wrapText="1"/>
    </xf>
    <xf numFmtId="0" fontId="3" fillId="3" borderId="31" xfId="2" applyFont="1" applyFill="1" applyBorder="1" applyAlignment="1">
      <alignment horizontal="center" vertical="center" wrapText="1"/>
    </xf>
    <xf numFmtId="0" fontId="3" fillId="3" borderId="32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vertical="center" wrapText="1"/>
    </xf>
    <xf numFmtId="0" fontId="3" fillId="3" borderId="8" xfId="2" applyFont="1" applyFill="1" applyBorder="1" applyAlignment="1">
      <alignment vertical="center" wrapText="1"/>
    </xf>
    <xf numFmtId="0" fontId="3" fillId="8" borderId="21" xfId="2" applyFont="1" applyFill="1" applyBorder="1" applyAlignment="1">
      <alignment horizontal="center" vertical="center" wrapText="1"/>
    </xf>
    <xf numFmtId="0" fontId="3" fillId="4" borderId="47" xfId="2" applyFont="1" applyFill="1" applyBorder="1" applyAlignment="1">
      <alignment horizontal="center" vertical="center" wrapText="1"/>
    </xf>
    <xf numFmtId="0" fontId="3" fillId="4" borderId="42" xfId="2" applyFont="1" applyFill="1" applyBorder="1" applyAlignment="1">
      <alignment horizontal="center" vertical="center" wrapText="1"/>
    </xf>
    <xf numFmtId="0" fontId="25" fillId="3" borderId="4" xfId="2" applyFont="1" applyFill="1" applyBorder="1" applyAlignment="1">
      <alignment horizontal="center" vertical="center" wrapText="1"/>
    </xf>
    <xf numFmtId="0" fontId="25" fillId="3" borderId="8" xfId="2" applyFont="1" applyFill="1" applyBorder="1" applyAlignment="1">
      <alignment horizontal="center" vertical="center" wrapText="1"/>
    </xf>
    <xf numFmtId="0" fontId="25" fillId="3" borderId="4" xfId="2" applyFont="1" applyFill="1" applyBorder="1" applyAlignment="1">
      <alignment horizontal="center" vertical="center"/>
    </xf>
    <xf numFmtId="0" fontId="25" fillId="3" borderId="8" xfId="2" applyFont="1" applyFill="1" applyBorder="1" applyAlignment="1">
      <alignment horizontal="center" vertical="center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4" xfId="2" applyFont="1" applyFill="1" applyBorder="1" applyAlignment="1">
      <alignment horizontal="center" vertical="center" wrapText="1"/>
    </xf>
    <xf numFmtId="0" fontId="25" fillId="4" borderId="21" xfId="2" applyFont="1" applyFill="1" applyBorder="1" applyAlignment="1">
      <alignment horizontal="center" vertical="center" wrapText="1"/>
    </xf>
    <xf numFmtId="0" fontId="25" fillId="3" borderId="6" xfId="2" applyFont="1" applyFill="1" applyBorder="1" applyAlignment="1">
      <alignment horizontal="center" vertical="center" wrapText="1"/>
    </xf>
    <xf numFmtId="0" fontId="25" fillId="3" borderId="15" xfId="2" applyFont="1" applyFill="1" applyBorder="1" applyAlignment="1">
      <alignment horizontal="center" vertical="center" wrapText="1"/>
    </xf>
    <xf numFmtId="0" fontId="25" fillId="3" borderId="27" xfId="2" applyFont="1" applyFill="1" applyBorder="1" applyAlignment="1">
      <alignment horizontal="center" vertical="center" wrapText="1"/>
    </xf>
    <xf numFmtId="0" fontId="24" fillId="2" borderId="12" xfId="2" applyFont="1" applyFill="1" applyBorder="1" applyAlignment="1">
      <alignment horizontal="center" vertical="center" wrapText="1"/>
    </xf>
    <xf numFmtId="0" fontId="24" fillId="2" borderId="12" xfId="2" applyFont="1" applyFill="1" applyBorder="1" applyAlignment="1" applyProtection="1">
      <alignment horizontal="center" vertical="center" wrapText="1"/>
      <protection locked="0"/>
    </xf>
    <xf numFmtId="0" fontId="24" fillId="2" borderId="7" xfId="2" applyFont="1" applyFill="1" applyBorder="1" applyAlignment="1" applyProtection="1">
      <alignment horizontal="center" vertical="center" wrapText="1"/>
      <protection locked="0"/>
    </xf>
    <xf numFmtId="0" fontId="24" fillId="2" borderId="9" xfId="2" applyFont="1" applyFill="1" applyBorder="1" applyAlignment="1" applyProtection="1">
      <alignment horizontal="center" vertical="center" wrapText="1"/>
      <protection locked="0"/>
    </xf>
    <xf numFmtId="0" fontId="25" fillId="3" borderId="30" xfId="2" applyFont="1" applyFill="1" applyBorder="1" applyAlignment="1">
      <alignment horizontal="center" vertical="center" wrapText="1"/>
    </xf>
    <xf numFmtId="0" fontId="25" fillId="3" borderId="31" xfId="2" applyFont="1" applyFill="1" applyBorder="1" applyAlignment="1">
      <alignment horizontal="center" vertical="center" wrapText="1"/>
    </xf>
    <xf numFmtId="0" fontId="25" fillId="3" borderId="32" xfId="2" applyFont="1" applyFill="1" applyBorder="1" applyAlignment="1">
      <alignment horizontal="center" vertical="center" wrapText="1"/>
    </xf>
    <xf numFmtId="0" fontId="25" fillId="3" borderId="9" xfId="2" applyFont="1" applyFill="1" applyBorder="1" applyAlignment="1">
      <alignment horizontal="center" vertical="center" wrapText="1"/>
    </xf>
    <xf numFmtId="0" fontId="25" fillId="3" borderId="4" xfId="2" applyFont="1" applyFill="1" applyBorder="1" applyAlignment="1">
      <alignment vertical="center" wrapText="1"/>
    </xf>
    <xf numFmtId="0" fontId="25" fillId="3" borderId="8" xfId="2" applyFont="1" applyFill="1" applyBorder="1" applyAlignment="1">
      <alignment vertical="center" wrapText="1"/>
    </xf>
    <xf numFmtId="0" fontId="24" fillId="2" borderId="7" xfId="2" applyFont="1" applyFill="1" applyBorder="1" applyAlignment="1">
      <alignment horizontal="center" vertical="center" wrapText="1"/>
    </xf>
    <xf numFmtId="0" fontId="24" fillId="2" borderId="9" xfId="2" applyFont="1" applyFill="1" applyBorder="1" applyAlignment="1">
      <alignment horizontal="center" vertical="center" wrapText="1"/>
    </xf>
    <xf numFmtId="0" fontId="24" fillId="2" borderId="8" xfId="2" applyFont="1" applyFill="1" applyBorder="1" applyAlignment="1">
      <alignment horizontal="center" vertical="center" wrapText="1"/>
    </xf>
    <xf numFmtId="0" fontId="25" fillId="3" borderId="37" xfId="2" applyFont="1" applyFill="1" applyBorder="1" applyAlignment="1">
      <alignment horizontal="left" vertical="center"/>
    </xf>
    <xf numFmtId="0" fontId="25" fillId="3" borderId="18" xfId="2" applyFont="1" applyFill="1" applyBorder="1" applyAlignment="1">
      <alignment horizontal="left" vertical="center"/>
    </xf>
    <xf numFmtId="0" fontId="25" fillId="8" borderId="11" xfId="2" applyFont="1" applyFill="1" applyBorder="1" applyAlignment="1">
      <alignment horizontal="center" vertical="center" wrapText="1"/>
    </xf>
    <xf numFmtId="0" fontId="25" fillId="8" borderId="14" xfId="2" applyFont="1" applyFill="1" applyBorder="1" applyAlignment="1">
      <alignment horizontal="center" vertical="center" wrapText="1"/>
    </xf>
    <xf numFmtId="0" fontId="24" fillId="2" borderId="8" xfId="2" applyFont="1" applyFill="1" applyBorder="1" applyAlignment="1" applyProtection="1">
      <alignment horizontal="center" vertical="center" wrapText="1"/>
      <protection locked="0"/>
    </xf>
    <xf numFmtId="0" fontId="26" fillId="2" borderId="7" xfId="2" applyFont="1" applyFill="1" applyBorder="1" applyAlignment="1" applyProtection="1">
      <alignment horizontal="center" vertical="center" wrapText="1"/>
      <protection locked="0"/>
    </xf>
    <xf numFmtId="0" fontId="26" fillId="2" borderId="9" xfId="2" applyFont="1" applyFill="1" applyBorder="1" applyAlignment="1" applyProtection="1">
      <alignment horizontal="center" vertical="center" wrapText="1"/>
      <protection locked="0"/>
    </xf>
    <xf numFmtId="0" fontId="26" fillId="2" borderId="8" xfId="2" applyFont="1" applyFill="1" applyBorder="1" applyAlignment="1" applyProtection="1">
      <alignment horizontal="center" vertical="center" wrapText="1"/>
      <protection locked="0"/>
    </xf>
    <xf numFmtId="0" fontId="24" fillId="9" borderId="15" xfId="2" applyFont="1" applyFill="1" applyBorder="1" applyAlignment="1">
      <alignment horizontal="center" vertical="center" wrapText="1"/>
    </xf>
    <xf numFmtId="0" fontId="24" fillId="5" borderId="15" xfId="2" applyFont="1" applyFill="1" applyBorder="1" applyAlignment="1">
      <alignment horizontal="center" vertical="center" wrapText="1"/>
    </xf>
    <xf numFmtId="0" fontId="24" fillId="5" borderId="27" xfId="2" applyFont="1" applyFill="1" applyBorder="1" applyAlignment="1">
      <alignment horizontal="center" vertical="center" wrapText="1"/>
    </xf>
    <xf numFmtId="0" fontId="24" fillId="6" borderId="6" xfId="2" applyFont="1" applyFill="1" applyBorder="1" applyAlignment="1">
      <alignment horizontal="center" vertical="center" wrapText="1"/>
    </xf>
    <xf numFmtId="0" fontId="24" fillId="6" borderId="15" xfId="2" applyFont="1" applyFill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 wrapText="1"/>
    </xf>
  </cellXfs>
  <cellStyles count="4">
    <cellStyle name="Normal" xfId="0" builtinId="0"/>
    <cellStyle name="Normal 3" xfId="2" xr:uid="{713BADBF-3A7A-441A-9B5D-A46B43BD229E}"/>
    <cellStyle name="Pourcentage" xfId="1" builtinId="5"/>
    <cellStyle name="Pourcentage 3" xfId="3" xr:uid="{8801FE51-097C-41BE-86D2-CE64718CF1FA}"/>
  </cellStyles>
  <dxfs count="128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cence%2021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ROIT%20-%20Facult&#233;%20de%20Droit\Secr&#233;tariat\Secr&#233;tariat%20de%20Direction\MAQUETTES\Maquettes%20ICLY_L1%20au%2005-01-2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Users/gprotier/Library/Containers/com.microsoft.Excel/Data/Documents/C:/Users/apetit/AppData/Local/Microsoft/Windows/INetCache/Content.Outlook/ZQ13RG3A/L-2021-05-25%20DJVD%20-%20Droit%20V2.xlsx?F66D9F63" TargetMode="External"/><Relationship Id="rId1" Type="http://schemas.openxmlformats.org/officeDocument/2006/relationships/externalLinkPath" Target="file:///\\F66D9F63\L-2021-05-25%20DJVD%20-%20Droit%20V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etit/AppData/Local/Microsoft/Windows/INetCache/Content.Outlook/ZQ13RG3A/L-2021-05-25%20DJVD%20-%20Droit%20V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etit/AppData/Local/Microsoft/Windows/INetCache/Content.Outlook/HRGP5G0X/L-2021-05-25%20DJVD%20-%20Droit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L1"/>
      <sheetName val="L1 (autre document)"/>
      <sheetName val="L2"/>
      <sheetName val="L3 Privé"/>
      <sheetName val="L3 Public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1 parcours &quot;normal&quot;"/>
      <sheetName val="L1 Europe et International"/>
      <sheetName val="L1 S1psycho-Droit S2 Droit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Référentiel accompagnement"/>
      <sheetName val="Mode opératoire"/>
      <sheetName val="L1"/>
      <sheetName val="L2"/>
      <sheetName val="L3P1"/>
      <sheetName val="L3P2"/>
      <sheetName val="Paramétrage"/>
    </sheetNames>
    <sheetDataSet>
      <sheetData sheetId="0" refreshError="1">
        <row r="3">
          <cell r="B3" t="str">
            <v>Droit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Référentiel accompagnement"/>
      <sheetName val="Mode opératoire"/>
      <sheetName val="L1"/>
      <sheetName val="L2"/>
      <sheetName val="L3P1"/>
      <sheetName val="L3P2"/>
      <sheetName val="Paramét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CM</v>
          </cell>
          <cell r="D6">
            <v>1</v>
          </cell>
          <cell r="E6">
            <v>1.5</v>
          </cell>
        </row>
        <row r="7">
          <cell r="C7" t="str">
            <v>TD</v>
          </cell>
          <cell r="D7">
            <v>1</v>
          </cell>
          <cell r="E7">
            <v>1</v>
          </cell>
        </row>
        <row r="8">
          <cell r="C8" t="str">
            <v>TP</v>
          </cell>
          <cell r="D8">
            <v>1</v>
          </cell>
          <cell r="E8">
            <v>0.66</v>
          </cell>
        </row>
        <row r="9">
          <cell r="C9" t="str">
            <v>TR</v>
          </cell>
          <cell r="D9">
            <v>0</v>
          </cell>
          <cell r="E9">
            <v>0</v>
          </cell>
        </row>
        <row r="10">
          <cell r="C10" t="str">
            <v>STSUIV</v>
          </cell>
          <cell r="D10">
            <v>0</v>
          </cell>
          <cell r="E10">
            <v>0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PROJSUIV</v>
          </cell>
          <cell r="D16">
            <v>0</v>
          </cell>
          <cell r="E16">
            <v>0</v>
          </cell>
        </row>
        <row r="17">
          <cell r="C17" t="str">
            <v>PROJTD</v>
          </cell>
          <cell r="D17">
            <v>1</v>
          </cell>
          <cell r="E17">
            <v>1</v>
          </cell>
        </row>
        <row r="18">
          <cell r="C18" t="str">
            <v>PROJCM</v>
          </cell>
          <cell r="D18">
            <v>1</v>
          </cell>
          <cell r="E18">
            <v>1.5</v>
          </cell>
        </row>
        <row r="19">
          <cell r="C19" t="str">
            <v>MEMSUIV</v>
          </cell>
          <cell r="D19">
            <v>0</v>
          </cell>
          <cell r="E19">
            <v>0</v>
          </cell>
        </row>
        <row r="20">
          <cell r="C20" t="str">
            <v>MEMTD</v>
          </cell>
          <cell r="D20">
            <v>1</v>
          </cell>
          <cell r="E20">
            <v>1</v>
          </cell>
        </row>
        <row r="21">
          <cell r="C21" t="str">
            <v>MEMCM</v>
          </cell>
          <cell r="D21">
            <v>1</v>
          </cell>
          <cell r="E21">
            <v>1.5</v>
          </cell>
        </row>
        <row r="22">
          <cell r="C22" t="str">
            <v>FOAD</v>
          </cell>
          <cell r="D22">
            <v>0</v>
          </cell>
          <cell r="E22">
            <v>0</v>
          </cell>
        </row>
        <row r="23">
          <cell r="C23" t="str">
            <v>SPSUIV</v>
          </cell>
          <cell r="D23">
            <v>0</v>
          </cell>
          <cell r="E23">
            <v>0</v>
          </cell>
        </row>
        <row r="24">
          <cell r="C24" t="str">
            <v>SPTD</v>
          </cell>
          <cell r="D24">
            <v>1</v>
          </cell>
          <cell r="E24">
            <v>1</v>
          </cell>
        </row>
        <row r="25">
          <cell r="C25" t="str">
            <v>SPCM</v>
          </cell>
          <cell r="D25">
            <v>1</v>
          </cell>
          <cell r="E25">
            <v>1.5</v>
          </cell>
        </row>
        <row r="26">
          <cell r="C26" t="str">
            <v>JESUIV</v>
          </cell>
          <cell r="D26">
            <v>0</v>
          </cell>
          <cell r="E26">
            <v>0</v>
          </cell>
        </row>
        <row r="27">
          <cell r="C27" t="str">
            <v>JETD</v>
          </cell>
          <cell r="D27">
            <v>1</v>
          </cell>
          <cell r="E27">
            <v>1</v>
          </cell>
        </row>
        <row r="28">
          <cell r="C28" t="str">
            <v>JECM</v>
          </cell>
          <cell r="D28">
            <v>1</v>
          </cell>
          <cell r="E28">
            <v>1.5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1411C-C035-44A0-ABB6-693437D3C485}">
  <sheetPr>
    <pageSetUpPr fitToPage="1"/>
  </sheetPr>
  <dimension ref="A2:M54"/>
  <sheetViews>
    <sheetView tabSelected="1" topLeftCell="H46" zoomScale="80" zoomScaleNormal="80" workbookViewId="0">
      <selection activeCell="H20" sqref="H20"/>
    </sheetView>
  </sheetViews>
  <sheetFormatPr defaultColWidth="11.42578125" defaultRowHeight="18"/>
  <cols>
    <col min="1" max="1" width="15.7109375" style="1" customWidth="1"/>
    <col min="2" max="2" width="32.140625" style="1" bestFit="1" customWidth="1"/>
    <col min="3" max="3" width="17.5703125" style="1" customWidth="1"/>
    <col min="4" max="4" width="34.7109375" style="1" customWidth="1"/>
    <col min="5" max="5" width="15" style="1" customWidth="1"/>
    <col min="6" max="6" width="30.85546875" style="1" customWidth="1"/>
    <col min="7" max="7" width="37.28515625" style="1" customWidth="1"/>
    <col min="8" max="8" width="93" style="1" customWidth="1"/>
    <col min="9" max="9" width="32.5703125" style="1" customWidth="1"/>
    <col min="10" max="10" width="27.85546875" style="97" customWidth="1"/>
    <col min="11" max="11" width="12" style="1" bestFit="1" customWidth="1"/>
    <col min="12" max="12" width="31.5703125" style="1" customWidth="1"/>
    <col min="13" max="13" width="19.7109375" style="1" customWidth="1"/>
  </cols>
  <sheetData>
    <row r="2" spans="1:13" ht="23.45">
      <c r="A2" s="98" t="s">
        <v>0</v>
      </c>
    </row>
    <row r="5" spans="1:13" ht="18.600000000000001" thickBot="1"/>
    <row r="6" spans="1:13" s="1" customFormat="1" ht="25.15" customHeight="1">
      <c r="A6" s="2"/>
      <c r="B6" s="550" t="s">
        <v>1</v>
      </c>
      <c r="C6" s="551"/>
      <c r="D6" s="544"/>
      <c r="E6" s="548" t="s">
        <v>2</v>
      </c>
      <c r="F6" s="548" t="s">
        <v>3</v>
      </c>
      <c r="G6" s="548" t="s">
        <v>4</v>
      </c>
      <c r="H6" s="546" t="s">
        <v>5</v>
      </c>
      <c r="I6" s="544" t="s">
        <v>6</v>
      </c>
      <c r="J6" s="544" t="s">
        <v>7</v>
      </c>
      <c r="K6" s="546" t="s">
        <v>8</v>
      </c>
      <c r="L6" s="548" t="s">
        <v>9</v>
      </c>
      <c r="M6" s="3" t="s">
        <v>10</v>
      </c>
    </row>
    <row r="7" spans="1:13" s="1" customFormat="1" ht="25.15" customHeight="1">
      <c r="A7" s="2"/>
      <c r="B7" s="4" t="s">
        <v>11</v>
      </c>
      <c r="C7" s="223" t="s">
        <v>12</v>
      </c>
      <c r="D7" s="223" t="s">
        <v>13</v>
      </c>
      <c r="E7" s="552"/>
      <c r="F7" s="549"/>
      <c r="G7" s="549"/>
      <c r="H7" s="547"/>
      <c r="I7" s="545"/>
      <c r="J7" s="545"/>
      <c r="K7" s="547"/>
      <c r="L7" s="549"/>
      <c r="M7" s="5">
        <f>ROUND(M29+M53,1)</f>
        <v>518</v>
      </c>
    </row>
    <row r="8" spans="1:13" s="1" customFormat="1" ht="25.15" customHeight="1">
      <c r="A8" s="553" t="s">
        <v>14</v>
      </c>
      <c r="B8" s="556" t="s">
        <v>15</v>
      </c>
      <c r="C8" s="537" t="s">
        <v>16</v>
      </c>
      <c r="D8" s="555" t="s">
        <v>17</v>
      </c>
      <c r="E8" s="535">
        <v>6</v>
      </c>
      <c r="F8" s="217"/>
      <c r="G8" s="6" t="s">
        <v>18</v>
      </c>
      <c r="H8" s="7" t="s">
        <v>19</v>
      </c>
      <c r="I8" s="8" t="s">
        <v>20</v>
      </c>
      <c r="J8" s="225" t="s">
        <v>21</v>
      </c>
      <c r="K8" s="9"/>
      <c r="L8" s="10" t="s">
        <v>22</v>
      </c>
      <c r="M8" s="12">
        <v>30</v>
      </c>
    </row>
    <row r="9" spans="1:13" s="1" customFormat="1" ht="25.15" customHeight="1">
      <c r="A9" s="553"/>
      <c r="B9" s="556"/>
      <c r="C9" s="537"/>
      <c r="D9" s="555"/>
      <c r="E9" s="535"/>
      <c r="F9" s="217"/>
      <c r="G9" s="13" t="s">
        <v>18</v>
      </c>
      <c r="H9" s="7" t="s">
        <v>19</v>
      </c>
      <c r="I9" s="8" t="s">
        <v>20</v>
      </c>
      <c r="J9" s="225" t="s">
        <v>21</v>
      </c>
      <c r="K9" s="9"/>
      <c r="L9" s="10" t="s">
        <v>23</v>
      </c>
      <c r="M9" s="12">
        <v>16</v>
      </c>
    </row>
    <row r="10" spans="1:13" s="1" customFormat="1" ht="25.15" customHeight="1">
      <c r="A10" s="553"/>
      <c r="B10" s="556"/>
      <c r="C10" s="537"/>
      <c r="D10" s="14"/>
      <c r="E10" s="15"/>
      <c r="F10" s="15"/>
      <c r="G10" s="14"/>
      <c r="H10" s="16"/>
      <c r="I10" s="17"/>
      <c r="J10" s="230"/>
      <c r="K10" s="18"/>
      <c r="L10" s="19"/>
      <c r="M10" s="20">
        <f>M8+M9</f>
        <v>46</v>
      </c>
    </row>
    <row r="11" spans="1:13" s="1" customFormat="1" ht="25.15" customHeight="1">
      <c r="A11" s="553"/>
      <c r="B11" s="556"/>
      <c r="C11" s="527" t="s">
        <v>24</v>
      </c>
      <c r="D11" s="555" t="s">
        <v>25</v>
      </c>
      <c r="E11" s="535">
        <v>6</v>
      </c>
      <c r="F11" s="217"/>
      <c r="G11" s="13" t="s">
        <v>18</v>
      </c>
      <c r="H11" s="7" t="s">
        <v>26</v>
      </c>
      <c r="I11" s="8" t="s">
        <v>27</v>
      </c>
      <c r="J11" s="225" t="s">
        <v>21</v>
      </c>
      <c r="K11" s="9"/>
      <c r="L11" s="10" t="s">
        <v>22</v>
      </c>
      <c r="M11" s="12">
        <v>30</v>
      </c>
    </row>
    <row r="12" spans="1:13" s="1" customFormat="1" ht="25.15" customHeight="1">
      <c r="A12" s="553"/>
      <c r="B12" s="556"/>
      <c r="C12" s="527"/>
      <c r="D12" s="555"/>
      <c r="E12" s="535"/>
      <c r="F12" s="217"/>
      <c r="G12" s="13" t="s">
        <v>18</v>
      </c>
      <c r="H12" s="7" t="s">
        <v>26</v>
      </c>
      <c r="I12" s="8" t="s">
        <v>27</v>
      </c>
      <c r="J12" s="225" t="s">
        <v>21</v>
      </c>
      <c r="K12" s="9"/>
      <c r="L12" s="10" t="s">
        <v>23</v>
      </c>
      <c r="M12" s="12">
        <v>16</v>
      </c>
    </row>
    <row r="13" spans="1:13" s="1" customFormat="1" ht="25.15" customHeight="1">
      <c r="A13" s="553"/>
      <c r="B13" s="556"/>
      <c r="C13" s="527"/>
      <c r="D13" s="14"/>
      <c r="E13" s="15"/>
      <c r="F13" s="15"/>
      <c r="G13" s="14"/>
      <c r="H13" s="16"/>
      <c r="I13" s="17"/>
      <c r="J13" s="230"/>
      <c r="K13" s="18"/>
      <c r="L13" s="19"/>
      <c r="M13" s="20">
        <v>46</v>
      </c>
    </row>
    <row r="14" spans="1:13" s="1" customFormat="1" ht="25.15" customHeight="1">
      <c r="A14" s="553"/>
      <c r="B14" s="556"/>
      <c r="C14" s="537" t="s">
        <v>28</v>
      </c>
      <c r="D14" s="526" t="s">
        <v>29</v>
      </c>
      <c r="E14" s="526">
        <v>6</v>
      </c>
      <c r="F14" s="22"/>
      <c r="G14" s="6" t="s">
        <v>18</v>
      </c>
      <c r="H14" s="7" t="s">
        <v>30</v>
      </c>
      <c r="I14" s="8" t="s">
        <v>27</v>
      </c>
      <c r="J14" s="224" t="s">
        <v>21</v>
      </c>
      <c r="K14" s="23"/>
      <c r="L14" s="10" t="s">
        <v>22</v>
      </c>
      <c r="M14" s="24">
        <v>30</v>
      </c>
    </row>
    <row r="15" spans="1:13" s="1" customFormat="1" ht="25.15" customHeight="1">
      <c r="A15" s="553"/>
      <c r="B15" s="556"/>
      <c r="C15" s="537"/>
      <c r="D15" s="533"/>
      <c r="E15" s="527"/>
      <c r="F15" s="22" t="s">
        <v>31</v>
      </c>
      <c r="G15" s="6" t="s">
        <v>18</v>
      </c>
      <c r="H15" s="21" t="s">
        <v>32</v>
      </c>
      <c r="I15" s="8" t="s">
        <v>27</v>
      </c>
      <c r="J15" s="225" t="s">
        <v>21</v>
      </c>
      <c r="K15" s="23"/>
      <c r="L15" s="10" t="s">
        <v>22</v>
      </c>
      <c r="M15" s="25">
        <v>20</v>
      </c>
    </row>
    <row r="16" spans="1:13" s="1" customFormat="1" ht="25.15" customHeight="1">
      <c r="A16" s="553"/>
      <c r="B16" s="557"/>
      <c r="C16" s="537"/>
      <c r="D16" s="14"/>
      <c r="E16" s="14"/>
      <c r="F16" s="26"/>
      <c r="G16" s="14"/>
      <c r="H16" s="16"/>
      <c r="I16" s="17"/>
      <c r="J16" s="230"/>
      <c r="K16" s="18"/>
      <c r="L16" s="19"/>
      <c r="M16" s="27">
        <v>50</v>
      </c>
    </row>
    <row r="17" spans="1:13" s="1" customFormat="1" ht="25.15" customHeight="1">
      <c r="A17" s="553"/>
      <c r="B17" s="558" t="s">
        <v>33</v>
      </c>
      <c r="C17" s="526" t="s">
        <v>34</v>
      </c>
      <c r="D17" s="540" t="s">
        <v>35</v>
      </c>
      <c r="E17" s="540">
        <v>6</v>
      </c>
      <c r="F17" s="28"/>
      <c r="G17" s="6" t="s">
        <v>36</v>
      </c>
      <c r="H17" s="29" t="s">
        <v>37</v>
      </c>
      <c r="I17" s="8" t="s">
        <v>38</v>
      </c>
      <c r="J17" s="30" t="s">
        <v>39</v>
      </c>
      <c r="K17" s="9"/>
      <c r="L17" s="10" t="s">
        <v>22</v>
      </c>
      <c r="M17" s="12">
        <v>20</v>
      </c>
    </row>
    <row r="18" spans="1:13" s="1" customFormat="1" ht="25.15" customHeight="1">
      <c r="A18" s="553"/>
      <c r="B18" s="559"/>
      <c r="C18" s="527"/>
      <c r="D18" s="541"/>
      <c r="E18" s="541"/>
      <c r="F18" s="28" t="s">
        <v>40</v>
      </c>
      <c r="G18" s="6" t="s">
        <v>36</v>
      </c>
      <c r="H18" s="29" t="s">
        <v>41</v>
      </c>
      <c r="I18" s="8" t="s">
        <v>38</v>
      </c>
      <c r="J18" s="30" t="s">
        <v>39</v>
      </c>
      <c r="K18" s="9"/>
      <c r="L18" s="10" t="s">
        <v>22</v>
      </c>
      <c r="M18" s="12">
        <v>20</v>
      </c>
    </row>
    <row r="19" spans="1:13" s="1" customFormat="1" ht="25.15" customHeight="1">
      <c r="A19" s="553"/>
      <c r="B19" s="559"/>
      <c r="C19" s="527"/>
      <c r="D19" s="541"/>
      <c r="E19" s="541"/>
      <c r="F19" s="28" t="s">
        <v>40</v>
      </c>
      <c r="G19" s="6" t="s">
        <v>36</v>
      </c>
      <c r="H19" s="7" t="s">
        <v>42</v>
      </c>
      <c r="I19" s="8" t="s">
        <v>43</v>
      </c>
      <c r="J19" s="231" t="s">
        <v>39</v>
      </c>
      <c r="K19" s="9"/>
      <c r="L19" s="10" t="s">
        <v>22</v>
      </c>
      <c r="M19" s="12">
        <v>20</v>
      </c>
    </row>
    <row r="20" spans="1:13" s="1" customFormat="1" ht="25.15" customHeight="1">
      <c r="A20" s="553"/>
      <c r="B20" s="559"/>
      <c r="C20" s="527"/>
      <c r="D20" s="542"/>
      <c r="E20" s="542"/>
      <c r="F20" s="31" t="s">
        <v>31</v>
      </c>
      <c r="G20" s="32" t="s">
        <v>44</v>
      </c>
      <c r="H20" s="33" t="s">
        <v>45</v>
      </c>
      <c r="I20" s="34"/>
      <c r="J20" s="35" t="s">
        <v>46</v>
      </c>
      <c r="K20" s="36"/>
      <c r="L20" s="37" t="s">
        <v>22</v>
      </c>
      <c r="M20" s="12">
        <v>20</v>
      </c>
    </row>
    <row r="21" spans="1:13" s="1" customFormat="1" ht="25.15" customHeight="1">
      <c r="A21" s="553"/>
      <c r="B21" s="559"/>
      <c r="C21" s="527"/>
      <c r="D21" s="38"/>
      <c r="E21" s="38"/>
      <c r="F21" s="38"/>
      <c r="G21" s="38"/>
      <c r="H21" s="38"/>
      <c r="I21" s="38"/>
      <c r="J21" s="38"/>
      <c r="K21" s="38"/>
      <c r="L21" s="38"/>
      <c r="M21" s="240">
        <v>40</v>
      </c>
    </row>
    <row r="22" spans="1:13" s="1" customFormat="1" ht="25.15" customHeight="1">
      <c r="A22" s="553"/>
      <c r="B22" s="559"/>
      <c r="C22" s="526" t="s">
        <v>47</v>
      </c>
      <c r="D22" s="536" t="s">
        <v>48</v>
      </c>
      <c r="E22" s="536">
        <v>6</v>
      </c>
      <c r="F22" s="219"/>
      <c r="G22" s="6" t="s">
        <v>49</v>
      </c>
      <c r="H22" s="7" t="s">
        <v>50</v>
      </c>
      <c r="I22" s="8" t="s">
        <v>38</v>
      </c>
      <c r="J22" s="30" t="s">
        <v>51</v>
      </c>
      <c r="K22" s="9"/>
      <c r="L22" s="10" t="s">
        <v>23</v>
      </c>
      <c r="M22" s="12">
        <v>21</v>
      </c>
    </row>
    <row r="23" spans="1:13" s="1" customFormat="1" ht="25.15" customHeight="1">
      <c r="A23" s="553"/>
      <c r="B23" s="559"/>
      <c r="C23" s="527"/>
      <c r="D23" s="535"/>
      <c r="E23" s="535"/>
      <c r="F23" s="219" t="s">
        <v>31</v>
      </c>
      <c r="G23" s="39" t="s">
        <v>49</v>
      </c>
      <c r="H23" s="40" t="s">
        <v>52</v>
      </c>
      <c r="I23" s="41"/>
      <c r="J23" s="232" t="s">
        <v>51</v>
      </c>
      <c r="K23" s="42"/>
      <c r="L23" s="233"/>
      <c r="M23" s="43">
        <v>16</v>
      </c>
    </row>
    <row r="24" spans="1:13" s="1" customFormat="1" ht="25.15" customHeight="1">
      <c r="A24" s="553"/>
      <c r="B24" s="559"/>
      <c r="C24" s="527"/>
      <c r="D24" s="535"/>
      <c r="E24" s="535"/>
      <c r="F24" s="219" t="s">
        <v>31</v>
      </c>
      <c r="G24" s="6" t="s">
        <v>53</v>
      </c>
      <c r="H24" s="44" t="s">
        <v>54</v>
      </c>
      <c r="I24" s="45" t="s">
        <v>38</v>
      </c>
      <c r="J24" s="30" t="s">
        <v>51</v>
      </c>
      <c r="K24" s="46">
        <v>1</v>
      </c>
      <c r="L24" s="46" t="s">
        <v>23</v>
      </c>
      <c r="M24" s="12">
        <v>21</v>
      </c>
    </row>
    <row r="25" spans="1:13" s="1" customFormat="1" ht="25.15" customHeight="1">
      <c r="A25" s="553"/>
      <c r="B25" s="559"/>
      <c r="C25" s="527"/>
      <c r="D25" s="535"/>
      <c r="E25" s="535"/>
      <c r="F25" s="219" t="s">
        <v>31</v>
      </c>
      <c r="G25" s="6" t="s">
        <v>55</v>
      </c>
      <c r="H25" s="7" t="s">
        <v>56</v>
      </c>
      <c r="I25" s="45" t="s">
        <v>38</v>
      </c>
      <c r="J25" s="30" t="s">
        <v>39</v>
      </c>
      <c r="K25" s="46"/>
      <c r="L25" s="46" t="s">
        <v>23</v>
      </c>
      <c r="M25" s="12">
        <v>21</v>
      </c>
    </row>
    <row r="26" spans="1:13" s="1" customFormat="1" ht="25.15" customHeight="1">
      <c r="A26" s="553"/>
      <c r="B26" s="559"/>
      <c r="C26" s="527"/>
      <c r="D26" s="535"/>
      <c r="E26" s="535"/>
      <c r="F26" s="219" t="s">
        <v>40</v>
      </c>
      <c r="G26" s="6" t="s">
        <v>57</v>
      </c>
      <c r="H26" s="7" t="s">
        <v>58</v>
      </c>
      <c r="I26" s="45" t="s">
        <v>38</v>
      </c>
      <c r="J26" s="30" t="s">
        <v>39</v>
      </c>
      <c r="K26" s="46"/>
      <c r="L26" s="46" t="s">
        <v>23</v>
      </c>
      <c r="M26" s="12">
        <v>21</v>
      </c>
    </row>
    <row r="27" spans="1:13" s="1" customFormat="1" ht="25.15" customHeight="1">
      <c r="A27" s="553"/>
      <c r="B27" s="559"/>
      <c r="C27" s="527"/>
      <c r="D27" s="543"/>
      <c r="E27" s="543"/>
      <c r="F27" s="219" t="s">
        <v>40</v>
      </c>
      <c r="G27" s="6" t="s">
        <v>53</v>
      </c>
      <c r="H27" s="44" t="s">
        <v>59</v>
      </c>
      <c r="I27" s="8" t="s">
        <v>38</v>
      </c>
      <c r="J27" s="30" t="s">
        <v>39</v>
      </c>
      <c r="K27" s="9">
        <v>1</v>
      </c>
      <c r="L27" s="10" t="s">
        <v>23</v>
      </c>
      <c r="M27" s="12">
        <v>21</v>
      </c>
    </row>
    <row r="28" spans="1:13" s="1" customFormat="1" ht="25.15" customHeight="1" thickBot="1">
      <c r="A28" s="553"/>
      <c r="B28" s="560"/>
      <c r="C28" s="528"/>
      <c r="D28" s="38"/>
      <c r="E28" s="47"/>
      <c r="F28" s="47"/>
      <c r="G28" s="38"/>
      <c r="H28" s="48"/>
      <c r="I28" s="49" t="s">
        <v>38</v>
      </c>
      <c r="J28" s="234"/>
      <c r="K28" s="50"/>
      <c r="L28" s="51"/>
      <c r="M28" s="52">
        <v>79</v>
      </c>
    </row>
    <row r="29" spans="1:13" s="1" customFormat="1" ht="25.15" customHeight="1" thickBot="1">
      <c r="A29" s="554"/>
      <c r="B29" s="53" t="s">
        <v>60</v>
      </c>
      <c r="C29" s="54"/>
      <c r="D29" s="54"/>
      <c r="E29" s="55">
        <f>E22+E17+E14+E11+E8</f>
        <v>30</v>
      </c>
      <c r="F29" s="56"/>
      <c r="G29" s="57"/>
      <c r="H29" s="57"/>
      <c r="I29" s="58"/>
      <c r="J29" s="235"/>
      <c r="K29" s="57"/>
      <c r="L29" s="59"/>
      <c r="M29" s="60">
        <v>261</v>
      </c>
    </row>
    <row r="30" spans="1:13" s="1" customFormat="1" ht="25.15" customHeight="1">
      <c r="A30" s="523" t="s">
        <v>61</v>
      </c>
      <c r="B30" s="529" t="s">
        <v>15</v>
      </c>
      <c r="C30" s="532" t="s">
        <v>62</v>
      </c>
      <c r="D30" s="534" t="s">
        <v>17</v>
      </c>
      <c r="E30" s="534">
        <v>6</v>
      </c>
      <c r="F30" s="217"/>
      <c r="G30" s="6" t="s">
        <v>18</v>
      </c>
      <c r="H30" s="7" t="s">
        <v>63</v>
      </c>
      <c r="I30" s="8" t="s">
        <v>20</v>
      </c>
      <c r="J30" s="46" t="s">
        <v>51</v>
      </c>
      <c r="K30" s="9"/>
      <c r="L30" s="10" t="s">
        <v>22</v>
      </c>
      <c r="M30" s="11">
        <v>30</v>
      </c>
    </row>
    <row r="31" spans="1:13" s="1" customFormat="1" ht="25.15" customHeight="1">
      <c r="A31" s="524"/>
      <c r="B31" s="530"/>
      <c r="C31" s="527"/>
      <c r="D31" s="535"/>
      <c r="E31" s="535"/>
      <c r="F31" s="217"/>
      <c r="G31" s="6" t="s">
        <v>18</v>
      </c>
      <c r="H31" s="7" t="s">
        <v>63</v>
      </c>
      <c r="I31" s="8" t="s">
        <v>20</v>
      </c>
      <c r="J31" s="46" t="s">
        <v>51</v>
      </c>
      <c r="K31" s="9"/>
      <c r="L31" s="10" t="s">
        <v>23</v>
      </c>
      <c r="M31" s="11">
        <v>16</v>
      </c>
    </row>
    <row r="32" spans="1:13" s="1" customFormat="1" ht="25.15" customHeight="1">
      <c r="A32" s="524"/>
      <c r="B32" s="530"/>
      <c r="C32" s="533"/>
      <c r="D32" s="61"/>
      <c r="E32" s="61"/>
      <c r="F32" s="62"/>
      <c r="G32" s="63"/>
      <c r="H32" s="64"/>
      <c r="I32" s="64"/>
      <c r="J32" s="236"/>
      <c r="K32" s="65"/>
      <c r="L32" s="66"/>
      <c r="M32" s="67">
        <f>M31+M30</f>
        <v>46</v>
      </c>
    </row>
    <row r="33" spans="1:13" s="1" customFormat="1" ht="25.15" customHeight="1">
      <c r="A33" s="524"/>
      <c r="B33" s="530"/>
      <c r="C33" s="526" t="s">
        <v>64</v>
      </c>
      <c r="D33" s="536" t="s">
        <v>25</v>
      </c>
      <c r="E33" s="536">
        <v>6</v>
      </c>
      <c r="F33" s="214"/>
      <c r="G33" s="6" t="s">
        <v>18</v>
      </c>
      <c r="H33" s="44" t="s">
        <v>65</v>
      </c>
      <c r="I33" s="8" t="s">
        <v>27</v>
      </c>
      <c r="J33" s="30" t="s">
        <v>51</v>
      </c>
      <c r="K33" s="9"/>
      <c r="L33" s="10" t="s">
        <v>22</v>
      </c>
      <c r="M33" s="12">
        <v>30</v>
      </c>
    </row>
    <row r="34" spans="1:13" s="1" customFormat="1" ht="25.15" customHeight="1">
      <c r="A34" s="524"/>
      <c r="B34" s="530"/>
      <c r="C34" s="527"/>
      <c r="D34" s="535"/>
      <c r="E34" s="535"/>
      <c r="F34" s="217"/>
      <c r="G34" s="13" t="s">
        <v>18</v>
      </c>
      <c r="H34" s="44" t="s">
        <v>65</v>
      </c>
      <c r="I34" s="8" t="s">
        <v>27</v>
      </c>
      <c r="J34" s="30" t="s">
        <v>51</v>
      </c>
      <c r="K34" s="9"/>
      <c r="L34" s="10" t="s">
        <v>23</v>
      </c>
      <c r="M34" s="12">
        <v>16</v>
      </c>
    </row>
    <row r="35" spans="1:13" s="1" customFormat="1" ht="25.15" customHeight="1">
      <c r="A35" s="524"/>
      <c r="B35" s="530"/>
      <c r="C35" s="533"/>
      <c r="D35" s="61"/>
      <c r="E35" s="61"/>
      <c r="F35" s="62"/>
      <c r="G35" s="63"/>
      <c r="H35" s="64"/>
      <c r="I35" s="68"/>
      <c r="J35" s="236"/>
      <c r="K35" s="65"/>
      <c r="L35" s="66"/>
      <c r="M35" s="67">
        <f>M33+M34</f>
        <v>46</v>
      </c>
    </row>
    <row r="36" spans="1:13" s="1" customFormat="1" ht="25.15" customHeight="1">
      <c r="A36" s="524"/>
      <c r="B36" s="530"/>
      <c r="C36" s="526" t="s">
        <v>66</v>
      </c>
      <c r="D36" s="536" t="s">
        <v>29</v>
      </c>
      <c r="E36" s="536">
        <v>6</v>
      </c>
      <c r="F36" s="217"/>
      <c r="G36" s="6" t="s">
        <v>18</v>
      </c>
      <c r="H36" s="29" t="s">
        <v>67</v>
      </c>
      <c r="I36" s="8" t="s">
        <v>20</v>
      </c>
      <c r="J36" s="46" t="s">
        <v>39</v>
      </c>
      <c r="K36" s="9"/>
      <c r="L36" s="10" t="s">
        <v>22</v>
      </c>
      <c r="M36" s="11">
        <v>30</v>
      </c>
    </row>
    <row r="37" spans="1:13" s="1" customFormat="1" ht="25.15" customHeight="1">
      <c r="A37" s="524"/>
      <c r="B37" s="530"/>
      <c r="C37" s="527"/>
      <c r="D37" s="535"/>
      <c r="E37" s="535"/>
      <c r="F37" s="217" t="s">
        <v>40</v>
      </c>
      <c r="G37" s="6" t="s">
        <v>18</v>
      </c>
      <c r="H37" s="29" t="s">
        <v>68</v>
      </c>
      <c r="I37" s="8" t="s">
        <v>20</v>
      </c>
      <c r="J37" s="46" t="s">
        <v>39</v>
      </c>
      <c r="K37" s="9"/>
      <c r="L37" s="10" t="s">
        <v>22</v>
      </c>
      <c r="M37" s="11">
        <v>30</v>
      </c>
    </row>
    <row r="38" spans="1:13" s="1" customFormat="1" ht="25.15" customHeight="1">
      <c r="A38" s="524"/>
      <c r="B38" s="530"/>
      <c r="C38" s="527"/>
      <c r="D38" s="535"/>
      <c r="E38" s="535"/>
      <c r="F38" s="217" t="s">
        <v>31</v>
      </c>
      <c r="G38" s="6" t="s">
        <v>18</v>
      </c>
      <c r="H38" s="44" t="s">
        <v>69</v>
      </c>
      <c r="I38" s="8" t="s">
        <v>20</v>
      </c>
      <c r="J38" s="46" t="s">
        <v>51</v>
      </c>
      <c r="K38" s="9"/>
      <c r="L38" s="10" t="s">
        <v>22</v>
      </c>
      <c r="M38" s="11">
        <v>20</v>
      </c>
    </row>
    <row r="39" spans="1:13" s="1" customFormat="1" ht="25.15" customHeight="1">
      <c r="A39" s="524"/>
      <c r="B39" s="531"/>
      <c r="C39" s="533"/>
      <c r="D39" s="61"/>
      <c r="E39" s="61"/>
      <c r="F39" s="62"/>
      <c r="G39" s="63"/>
      <c r="H39" s="64"/>
      <c r="I39" s="68"/>
      <c r="J39" s="236"/>
      <c r="K39" s="69"/>
      <c r="L39" s="70"/>
      <c r="M39" s="67">
        <f>M36+M38</f>
        <v>50</v>
      </c>
    </row>
    <row r="40" spans="1:13" s="1" customFormat="1" ht="25.15" customHeight="1">
      <c r="A40" s="524"/>
      <c r="B40" s="525" t="s">
        <v>33</v>
      </c>
      <c r="C40" s="216"/>
      <c r="D40" s="71"/>
      <c r="E40" s="71"/>
      <c r="F40" s="72"/>
      <c r="G40" s="73"/>
      <c r="H40" s="74" t="s">
        <v>70</v>
      </c>
      <c r="I40" s="74"/>
      <c r="J40" s="237"/>
      <c r="K40" s="74"/>
      <c r="L40" s="74"/>
      <c r="M40" s="74"/>
    </row>
    <row r="41" spans="1:13" s="1" customFormat="1" ht="25.15" customHeight="1">
      <c r="A41" s="524"/>
      <c r="B41" s="525"/>
      <c r="C41" s="537" t="s">
        <v>71</v>
      </c>
      <c r="D41" s="538" t="s">
        <v>35</v>
      </c>
      <c r="E41" s="539">
        <v>6</v>
      </c>
      <c r="F41" s="215"/>
      <c r="G41" s="75" t="s">
        <v>36</v>
      </c>
      <c r="H41" s="238" t="s">
        <v>72</v>
      </c>
      <c r="I41" s="8" t="s">
        <v>38</v>
      </c>
      <c r="J41" s="46" t="s">
        <v>39</v>
      </c>
      <c r="K41" s="9"/>
      <c r="L41" s="10" t="s">
        <v>22</v>
      </c>
      <c r="M41" s="11">
        <v>20</v>
      </c>
    </row>
    <row r="42" spans="1:13" s="1" customFormat="1" ht="25.15" customHeight="1">
      <c r="A42" s="524"/>
      <c r="B42" s="525"/>
      <c r="C42" s="537"/>
      <c r="D42" s="538"/>
      <c r="E42" s="539"/>
      <c r="F42" s="215"/>
      <c r="G42" s="75" t="s">
        <v>36</v>
      </c>
      <c r="H42" s="238" t="s">
        <v>72</v>
      </c>
      <c r="I42" s="8" t="s">
        <v>38</v>
      </c>
      <c r="J42" s="30" t="s">
        <v>39</v>
      </c>
      <c r="K42" s="9"/>
      <c r="L42" s="10" t="s">
        <v>73</v>
      </c>
      <c r="M42" s="12">
        <v>16</v>
      </c>
    </row>
    <row r="43" spans="1:13" s="1" customFormat="1" ht="25.15" customHeight="1">
      <c r="A43" s="524"/>
      <c r="B43" s="525"/>
      <c r="C43" s="537"/>
      <c r="D43" s="538"/>
      <c r="E43" s="539"/>
      <c r="F43" s="215" t="s">
        <v>40</v>
      </c>
      <c r="G43" s="75" t="s">
        <v>36</v>
      </c>
      <c r="H43" s="75" t="s">
        <v>74</v>
      </c>
      <c r="I43" s="8" t="s">
        <v>20</v>
      </c>
      <c r="J43" s="30" t="s">
        <v>39</v>
      </c>
      <c r="K43" s="46"/>
      <c r="L43" s="46" t="s">
        <v>22</v>
      </c>
      <c r="M43" s="12">
        <v>20</v>
      </c>
    </row>
    <row r="44" spans="1:13" s="1" customFormat="1" ht="25.15" customHeight="1">
      <c r="A44" s="524"/>
      <c r="B44" s="525"/>
      <c r="C44" s="537"/>
      <c r="D44" s="538"/>
      <c r="E44" s="539"/>
      <c r="F44" s="76"/>
      <c r="G44" s="75" t="s">
        <v>36</v>
      </c>
      <c r="H44" s="77" t="s">
        <v>74</v>
      </c>
      <c r="I44" s="8" t="s">
        <v>20</v>
      </c>
      <c r="J44" s="30" t="s">
        <v>39</v>
      </c>
      <c r="K44" s="46"/>
      <c r="L44" s="46" t="s">
        <v>73</v>
      </c>
      <c r="M44" s="12">
        <v>16</v>
      </c>
    </row>
    <row r="45" spans="1:13" s="1" customFormat="1" ht="25.15" customHeight="1">
      <c r="A45" s="524"/>
      <c r="B45" s="525"/>
      <c r="C45" s="537"/>
      <c r="D45" s="71"/>
      <c r="E45" s="71"/>
      <c r="F45" s="72" t="s">
        <v>15</v>
      </c>
      <c r="G45" s="78"/>
      <c r="H45" s="79"/>
      <c r="I45" s="80"/>
      <c r="J45" s="239"/>
      <c r="K45" s="81"/>
      <c r="L45" s="82"/>
      <c r="M45" s="83">
        <f>16+20</f>
        <v>36</v>
      </c>
    </row>
    <row r="46" spans="1:13" s="1" customFormat="1" ht="25.15" customHeight="1">
      <c r="A46" s="524"/>
      <c r="B46" s="525"/>
      <c r="C46" s="526" t="s">
        <v>75</v>
      </c>
      <c r="D46" s="521" t="s">
        <v>48</v>
      </c>
      <c r="E46" s="521">
        <v>6</v>
      </c>
      <c r="F46" s="219"/>
      <c r="G46" s="6" t="s">
        <v>49</v>
      </c>
      <c r="H46" s="7" t="s">
        <v>50</v>
      </c>
      <c r="I46" s="8" t="s">
        <v>38</v>
      </c>
      <c r="J46" s="30" t="s">
        <v>51</v>
      </c>
      <c r="K46" s="9"/>
      <c r="L46" s="10" t="s">
        <v>23</v>
      </c>
      <c r="M46" s="12">
        <v>21</v>
      </c>
    </row>
    <row r="47" spans="1:13" s="1" customFormat="1" ht="25.15" customHeight="1">
      <c r="A47" s="524"/>
      <c r="B47" s="525"/>
      <c r="C47" s="527"/>
      <c r="D47" s="522"/>
      <c r="E47" s="522"/>
      <c r="F47" s="219" t="s">
        <v>31</v>
      </c>
      <c r="G47" s="39" t="s">
        <v>49</v>
      </c>
      <c r="H47" s="40" t="s">
        <v>52</v>
      </c>
      <c r="I47" s="41"/>
      <c r="J47" s="232" t="s">
        <v>51</v>
      </c>
      <c r="K47" s="42"/>
      <c r="L47" s="233"/>
      <c r="M47" s="43">
        <v>16</v>
      </c>
    </row>
    <row r="48" spans="1:13" s="1" customFormat="1" ht="25.15" customHeight="1">
      <c r="A48" s="524"/>
      <c r="B48" s="525"/>
      <c r="C48" s="527"/>
      <c r="D48" s="522"/>
      <c r="E48" s="522"/>
      <c r="F48" s="219" t="s">
        <v>31</v>
      </c>
      <c r="G48" s="6" t="s">
        <v>53</v>
      </c>
      <c r="H48" s="44" t="s">
        <v>76</v>
      </c>
      <c r="I48" s="45" t="s">
        <v>38</v>
      </c>
      <c r="J48" s="30" t="s">
        <v>51</v>
      </c>
      <c r="K48" s="46">
        <v>1</v>
      </c>
      <c r="L48" s="46" t="s">
        <v>23</v>
      </c>
      <c r="M48" s="12">
        <v>21</v>
      </c>
    </row>
    <row r="49" spans="1:13" s="1" customFormat="1" ht="25.15" customHeight="1">
      <c r="A49" s="524"/>
      <c r="B49" s="525"/>
      <c r="C49" s="527"/>
      <c r="D49" s="522"/>
      <c r="E49" s="522"/>
      <c r="F49" s="219" t="s">
        <v>31</v>
      </c>
      <c r="G49" s="6" t="s">
        <v>55</v>
      </c>
      <c r="H49" s="7" t="s">
        <v>56</v>
      </c>
      <c r="I49" s="45" t="s">
        <v>38</v>
      </c>
      <c r="J49" s="30" t="s">
        <v>39</v>
      </c>
      <c r="K49" s="46"/>
      <c r="L49" s="46" t="s">
        <v>23</v>
      </c>
      <c r="M49" s="12">
        <v>21</v>
      </c>
    </row>
    <row r="50" spans="1:13" s="1" customFormat="1" ht="25.15" customHeight="1">
      <c r="A50" s="524"/>
      <c r="B50" s="525"/>
      <c r="C50" s="527"/>
      <c r="D50" s="522"/>
      <c r="E50" s="522"/>
      <c r="F50" s="219" t="s">
        <v>40</v>
      </c>
      <c r="G50" s="6" t="s">
        <v>57</v>
      </c>
      <c r="H50" s="7" t="s">
        <v>58</v>
      </c>
      <c r="I50" s="45" t="s">
        <v>38</v>
      </c>
      <c r="J50" s="30" t="s">
        <v>39</v>
      </c>
      <c r="K50" s="46"/>
      <c r="L50" s="46" t="s">
        <v>23</v>
      </c>
      <c r="M50" s="12">
        <v>21</v>
      </c>
    </row>
    <row r="51" spans="1:13" s="1" customFormat="1" ht="25.15" customHeight="1">
      <c r="A51" s="524"/>
      <c r="B51" s="525"/>
      <c r="C51" s="527"/>
      <c r="D51" s="522"/>
      <c r="E51" s="522"/>
      <c r="F51" s="219" t="s">
        <v>40</v>
      </c>
      <c r="G51" s="6" t="s">
        <v>53</v>
      </c>
      <c r="H51" s="44" t="s">
        <v>76</v>
      </c>
      <c r="I51" s="8" t="s">
        <v>38</v>
      </c>
      <c r="J51" s="30" t="s">
        <v>39</v>
      </c>
      <c r="K51" s="9">
        <v>1</v>
      </c>
      <c r="L51" s="10" t="s">
        <v>23</v>
      </c>
      <c r="M51" s="12">
        <v>21</v>
      </c>
    </row>
    <row r="52" spans="1:13" s="1" customFormat="1" ht="25.15" customHeight="1" thickBot="1">
      <c r="A52" s="524"/>
      <c r="B52" s="525"/>
      <c r="C52" s="528"/>
      <c r="D52" s="71"/>
      <c r="E52" s="71"/>
      <c r="F52" s="72"/>
      <c r="G52" s="78"/>
      <c r="H52" s="79"/>
      <c r="I52" s="80"/>
      <c r="J52" s="239"/>
      <c r="K52" s="81"/>
      <c r="L52" s="82"/>
      <c r="M52" s="83">
        <v>79</v>
      </c>
    </row>
    <row r="53" spans="1:13" s="1" customFormat="1" ht="25.15" customHeight="1" thickBot="1">
      <c r="A53" s="524"/>
      <c r="B53" s="85" t="s">
        <v>77</v>
      </c>
      <c r="C53" s="86"/>
      <c r="D53" s="87"/>
      <c r="E53" s="88">
        <f>E51+E46+E41+E36+E33+E30</f>
        <v>30</v>
      </c>
      <c r="F53" s="89"/>
      <c r="G53" s="86"/>
      <c r="H53" s="86"/>
      <c r="I53" s="90"/>
      <c r="J53" s="90"/>
      <c r="K53" s="86"/>
      <c r="L53" s="87"/>
      <c r="M53" s="91">
        <v>257</v>
      </c>
    </row>
    <row r="54" spans="1:13" s="1" customFormat="1" ht="25.15" customHeight="1" thickBot="1">
      <c r="A54" s="92" t="s">
        <v>78</v>
      </c>
      <c r="B54" s="93"/>
      <c r="C54" s="93"/>
      <c r="D54" s="93"/>
      <c r="E54" s="94">
        <f>E53+E29</f>
        <v>60</v>
      </c>
      <c r="F54" s="93"/>
      <c r="G54" s="93"/>
      <c r="H54" s="93"/>
      <c r="I54" s="94"/>
      <c r="J54" s="94"/>
      <c r="K54" s="93"/>
      <c r="L54" s="95"/>
      <c r="M54" s="96">
        <v>518</v>
      </c>
    </row>
  </sheetData>
  <mergeCells count="45">
    <mergeCell ref="A8:A29"/>
    <mergeCell ref="C8:C10"/>
    <mergeCell ref="D8:D9"/>
    <mergeCell ref="E8:E9"/>
    <mergeCell ref="C11:C13"/>
    <mergeCell ref="D11:D12"/>
    <mergeCell ref="B8:B16"/>
    <mergeCell ref="B17:B28"/>
    <mergeCell ref="J6:J7"/>
    <mergeCell ref="K6:K7"/>
    <mergeCell ref="L6:L7"/>
    <mergeCell ref="B6:D6"/>
    <mergeCell ref="E6:E7"/>
    <mergeCell ref="F6:F7"/>
    <mergeCell ref="G6:G7"/>
    <mergeCell ref="H6:H7"/>
    <mergeCell ref="I6:I7"/>
    <mergeCell ref="D41:D44"/>
    <mergeCell ref="E41:E44"/>
    <mergeCell ref="E11:E12"/>
    <mergeCell ref="C14:C16"/>
    <mergeCell ref="D14:D15"/>
    <mergeCell ref="E14:E15"/>
    <mergeCell ref="C17:C21"/>
    <mergeCell ref="D17:D20"/>
    <mergeCell ref="E17:E20"/>
    <mergeCell ref="C22:C28"/>
    <mergeCell ref="D22:D27"/>
    <mergeCell ref="E22:E27"/>
    <mergeCell ref="E46:E51"/>
    <mergeCell ref="A30:A53"/>
    <mergeCell ref="B40:B52"/>
    <mergeCell ref="C46:C52"/>
    <mergeCell ref="D46:D51"/>
    <mergeCell ref="B30:B39"/>
    <mergeCell ref="C30:C32"/>
    <mergeCell ref="D30:D31"/>
    <mergeCell ref="E30:E31"/>
    <mergeCell ref="C33:C35"/>
    <mergeCell ref="D33:D34"/>
    <mergeCell ref="E33:E34"/>
    <mergeCell ref="C36:C39"/>
    <mergeCell ref="D36:D38"/>
    <mergeCell ref="E36:E38"/>
    <mergeCell ref="C41:C45"/>
  </mergeCells>
  <conditionalFormatting sqref="J36:J38 J30:J31 J41:J44 J33:J34 J24:J26">
    <cfRule type="expression" dxfId="127" priority="25">
      <formula>$L24=#REF!</formula>
    </cfRule>
    <cfRule type="expression" dxfId="126" priority="26">
      <formula>$L24=#REF!</formula>
    </cfRule>
    <cfRule type="expression" dxfId="125" priority="27">
      <formula>$L24=#REF!</formula>
    </cfRule>
    <cfRule type="expression" dxfId="124" priority="28">
      <formula>$L24=#REF!</formula>
    </cfRule>
  </conditionalFormatting>
  <conditionalFormatting sqref="J17:J20">
    <cfRule type="expression" dxfId="123" priority="21">
      <formula>$L17=#REF!</formula>
    </cfRule>
    <cfRule type="expression" dxfId="122" priority="22">
      <formula>$L17=#REF!</formula>
    </cfRule>
    <cfRule type="expression" dxfId="121" priority="23">
      <formula>$L17=#REF!</formula>
    </cfRule>
    <cfRule type="expression" dxfId="120" priority="24">
      <formula>$L17=#REF!</formula>
    </cfRule>
  </conditionalFormatting>
  <conditionalFormatting sqref="J22">
    <cfRule type="expression" dxfId="119" priority="17">
      <formula>$L22=#REF!</formula>
    </cfRule>
    <cfRule type="expression" dxfId="118" priority="18">
      <formula>$L22=#REF!</formula>
    </cfRule>
    <cfRule type="expression" dxfId="117" priority="19">
      <formula>$L22=#REF!</formula>
    </cfRule>
    <cfRule type="expression" dxfId="116" priority="20">
      <formula>$L22=#REF!</formula>
    </cfRule>
  </conditionalFormatting>
  <conditionalFormatting sqref="J27">
    <cfRule type="expression" dxfId="115" priority="13">
      <formula>$L27=#REF!</formula>
    </cfRule>
    <cfRule type="expression" dxfId="114" priority="14">
      <formula>$L27=#REF!</formula>
    </cfRule>
    <cfRule type="expression" dxfId="113" priority="15">
      <formula>$L27=#REF!</formula>
    </cfRule>
    <cfRule type="expression" dxfId="112" priority="16">
      <formula>$L27=#REF!</formula>
    </cfRule>
  </conditionalFormatting>
  <conditionalFormatting sqref="J48:J50">
    <cfRule type="expression" dxfId="111" priority="9">
      <formula>$L48=#REF!</formula>
    </cfRule>
    <cfRule type="expression" dxfId="110" priority="10">
      <formula>$L48=#REF!</formula>
    </cfRule>
    <cfRule type="expression" dxfId="109" priority="11">
      <formula>$L48=#REF!</formula>
    </cfRule>
    <cfRule type="expression" dxfId="108" priority="12">
      <formula>$L48=#REF!</formula>
    </cfRule>
  </conditionalFormatting>
  <conditionalFormatting sqref="J46">
    <cfRule type="expression" dxfId="107" priority="5">
      <formula>$L46=#REF!</formula>
    </cfRule>
    <cfRule type="expression" dxfId="106" priority="6">
      <formula>$L46=#REF!</formula>
    </cfRule>
    <cfRule type="expression" dxfId="105" priority="7">
      <formula>$L46=#REF!</formula>
    </cfRule>
    <cfRule type="expression" dxfId="104" priority="8">
      <formula>$L46=#REF!</formula>
    </cfRule>
  </conditionalFormatting>
  <conditionalFormatting sqref="J51">
    <cfRule type="expression" dxfId="103" priority="1">
      <formula>$L51=#REF!</formula>
    </cfRule>
    <cfRule type="expression" dxfId="102" priority="2">
      <formula>$L51=#REF!</formula>
    </cfRule>
    <cfRule type="expression" dxfId="101" priority="3">
      <formula>$L51=#REF!</formula>
    </cfRule>
    <cfRule type="expression" dxfId="100" priority="4">
      <formula>$L51=#REF!</formula>
    </cfRule>
  </conditionalFormatting>
  <dataValidations count="1">
    <dataValidation type="list" allowBlank="1" showInputMessage="1" showErrorMessage="1" sqref="K30:K39 K41:K42 K27:K28 K22:K24 K45:K48 K51:K52 K8:K20" xr:uid="{F5FE7A72-36A7-465F-A1CB-CE6DF55F453E}">
      <formula1>"1,2,3,4"</formula1>
    </dataValidation>
  </dataValidations>
  <pageMargins left="0.25" right="0.25" top="0.75" bottom="0.75" header="0.3" footer="0.3"/>
  <pageSetup paperSize="9" scale="35" orientation="landscape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BEC5263-705F-45C9-8F4E-EA91E020A0CF}">
          <x14:formula1>
            <xm:f>'https://univlyon2fr.sharepoint.com/sites/SAMS-SE/Documents partages/General/Maquettes 2022 - 2026/Maquettes en attente de validation/F - DROIT/ICLY - L1 L2 L3/[Licence 21-22.xlsx]paramètres'!#REF!</xm:f>
          </x14:formula1>
          <xm:sqref>I33:I34 I30:I31 I17:I20 I22 I36:I38 I11:I12 I14:I15 I41:I44 I24:I28 I48:I51 I46 I8:I9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2545B-29B2-48DC-BD66-0F022451C3CC}">
  <sheetPr>
    <pageSetUpPr fitToPage="1"/>
  </sheetPr>
  <dimension ref="A2:N48"/>
  <sheetViews>
    <sheetView topLeftCell="C34" zoomScale="80" zoomScaleNormal="80" workbookViewId="0">
      <selection activeCell="H62" sqref="H62"/>
    </sheetView>
  </sheetViews>
  <sheetFormatPr defaultColWidth="11.42578125" defaultRowHeight="14.45"/>
  <cols>
    <col min="1" max="1" width="53" bestFit="1" customWidth="1"/>
    <col min="2" max="2" width="27.28515625" bestFit="1" customWidth="1"/>
    <col min="3" max="3" width="10.7109375" customWidth="1"/>
    <col min="4" max="4" width="31" bestFit="1" customWidth="1"/>
    <col min="5" max="5" width="6" bestFit="1" customWidth="1"/>
    <col min="6" max="6" width="18.85546875" customWidth="1"/>
    <col min="7" max="7" width="34" customWidth="1"/>
    <col min="8" max="8" width="74.28515625" bestFit="1" customWidth="1"/>
    <col min="9" max="9" width="43.28515625" bestFit="1" customWidth="1"/>
    <col min="10" max="10" width="20.7109375" customWidth="1"/>
    <col min="11" max="11" width="17.28515625" style="101" customWidth="1"/>
    <col min="12" max="12" width="15.28515625" customWidth="1"/>
    <col min="13" max="13" width="19.140625" customWidth="1"/>
    <col min="14" max="14" width="9.28515625" bestFit="1" customWidth="1"/>
  </cols>
  <sheetData>
    <row r="2" spans="1:14" ht="23.45">
      <c r="A2" s="98" t="s">
        <v>79</v>
      </c>
    </row>
    <row r="3" spans="1:14" ht="23.45">
      <c r="A3" s="98"/>
    </row>
    <row r="4" spans="1:14" ht="15" thickBot="1"/>
    <row r="5" spans="1:14" s="1" customFormat="1" ht="36">
      <c r="A5" s="2"/>
      <c r="B5" s="550" t="s">
        <v>1</v>
      </c>
      <c r="C5" s="551"/>
      <c r="D5" s="544"/>
      <c r="E5" s="548" t="s">
        <v>2</v>
      </c>
      <c r="F5" s="548" t="s">
        <v>3</v>
      </c>
      <c r="G5" s="548" t="s">
        <v>4</v>
      </c>
      <c r="H5" s="546" t="s">
        <v>5</v>
      </c>
      <c r="I5" s="211" t="s">
        <v>80</v>
      </c>
      <c r="J5" s="544" t="s">
        <v>6</v>
      </c>
      <c r="K5" s="544" t="s">
        <v>7</v>
      </c>
      <c r="L5" s="546" t="s">
        <v>8</v>
      </c>
      <c r="M5" s="548" t="s">
        <v>9</v>
      </c>
      <c r="N5" s="3" t="s">
        <v>10</v>
      </c>
    </row>
    <row r="6" spans="1:14" s="1" customFormat="1" ht="18">
      <c r="A6" s="2"/>
      <c r="B6" s="4" t="s">
        <v>11</v>
      </c>
      <c r="C6" s="223" t="s">
        <v>12</v>
      </c>
      <c r="D6" s="223" t="s">
        <v>13</v>
      </c>
      <c r="E6" s="552"/>
      <c r="F6" s="549"/>
      <c r="G6" s="549"/>
      <c r="H6" s="547"/>
      <c r="I6" s="212"/>
      <c r="J6" s="545"/>
      <c r="K6" s="545"/>
      <c r="L6" s="547"/>
      <c r="M6" s="549"/>
      <c r="N6" s="5">
        <f>ROUND(N26+N47,1)</f>
        <v>518</v>
      </c>
    </row>
    <row r="7" spans="1:14" s="1" customFormat="1" ht="25.15" customHeight="1">
      <c r="A7" s="553" t="s">
        <v>14</v>
      </c>
      <c r="B7" s="556" t="s">
        <v>15</v>
      </c>
      <c r="C7" s="537" t="s">
        <v>16</v>
      </c>
      <c r="D7" s="555" t="s">
        <v>17</v>
      </c>
      <c r="E7" s="535">
        <v>6</v>
      </c>
      <c r="F7" s="217"/>
      <c r="G7" s="6" t="s">
        <v>18</v>
      </c>
      <c r="H7" s="7" t="s">
        <v>19</v>
      </c>
      <c r="I7" s="213" t="s">
        <v>81</v>
      </c>
      <c r="J7" s="8" t="s">
        <v>20</v>
      </c>
      <c r="K7" s="225" t="s">
        <v>21</v>
      </c>
      <c r="L7" s="9"/>
      <c r="M7" s="10" t="s">
        <v>22</v>
      </c>
      <c r="N7" s="12">
        <v>30</v>
      </c>
    </row>
    <row r="8" spans="1:14" s="1" customFormat="1" ht="25.15" customHeight="1">
      <c r="A8" s="553"/>
      <c r="B8" s="556"/>
      <c r="C8" s="537"/>
      <c r="D8" s="555"/>
      <c r="E8" s="535"/>
      <c r="F8" s="217"/>
      <c r="G8" s="13" t="s">
        <v>18</v>
      </c>
      <c r="H8" s="7" t="s">
        <v>19</v>
      </c>
      <c r="I8" s="213" t="s">
        <v>81</v>
      </c>
      <c r="J8" s="8" t="s">
        <v>20</v>
      </c>
      <c r="K8" s="225" t="s">
        <v>21</v>
      </c>
      <c r="L8" s="9"/>
      <c r="M8" s="10" t="s">
        <v>23</v>
      </c>
      <c r="N8" s="12">
        <v>16</v>
      </c>
    </row>
    <row r="9" spans="1:14" s="1" customFormat="1" ht="25.15" customHeight="1">
      <c r="A9" s="553"/>
      <c r="B9" s="556"/>
      <c r="C9" s="537"/>
      <c r="D9" s="14"/>
      <c r="E9" s="15"/>
      <c r="F9" s="15"/>
      <c r="G9" s="14"/>
      <c r="H9" s="16"/>
      <c r="I9" s="99"/>
      <c r="J9" s="17"/>
      <c r="K9" s="230"/>
      <c r="L9" s="18"/>
      <c r="M9" s="19"/>
      <c r="N9" s="20">
        <f>N7+N8</f>
        <v>46</v>
      </c>
    </row>
    <row r="10" spans="1:14" s="1" customFormat="1" ht="25.15" customHeight="1">
      <c r="A10" s="553"/>
      <c r="B10" s="556"/>
      <c r="C10" s="527" t="s">
        <v>24</v>
      </c>
      <c r="D10" s="555" t="s">
        <v>25</v>
      </c>
      <c r="E10" s="535">
        <v>6</v>
      </c>
      <c r="F10" s="217"/>
      <c r="G10" s="13" t="s">
        <v>18</v>
      </c>
      <c r="H10" s="7" t="s">
        <v>26</v>
      </c>
      <c r="I10" s="213" t="s">
        <v>81</v>
      </c>
      <c r="J10" s="8" t="s">
        <v>27</v>
      </c>
      <c r="K10" s="225" t="s">
        <v>21</v>
      </c>
      <c r="L10" s="9"/>
      <c r="M10" s="10" t="s">
        <v>22</v>
      </c>
      <c r="N10" s="12">
        <v>30</v>
      </c>
    </row>
    <row r="11" spans="1:14" s="1" customFormat="1" ht="25.15" customHeight="1">
      <c r="A11" s="553"/>
      <c r="B11" s="556"/>
      <c r="C11" s="527"/>
      <c r="D11" s="555"/>
      <c r="E11" s="535"/>
      <c r="F11" s="217"/>
      <c r="G11" s="13" t="s">
        <v>18</v>
      </c>
      <c r="H11" s="7" t="s">
        <v>26</v>
      </c>
      <c r="I11" s="213" t="s">
        <v>81</v>
      </c>
      <c r="J11" s="8" t="s">
        <v>27</v>
      </c>
      <c r="K11" s="225" t="s">
        <v>21</v>
      </c>
      <c r="L11" s="9"/>
      <c r="M11" s="10" t="s">
        <v>23</v>
      </c>
      <c r="N11" s="12">
        <v>16</v>
      </c>
    </row>
    <row r="12" spans="1:14" s="1" customFormat="1" ht="25.15" customHeight="1">
      <c r="A12" s="553"/>
      <c r="B12" s="556"/>
      <c r="C12" s="527"/>
      <c r="D12" s="14"/>
      <c r="E12" s="15"/>
      <c r="F12" s="15"/>
      <c r="G12" s="14"/>
      <c r="H12" s="16"/>
      <c r="I12" s="99"/>
      <c r="J12" s="17"/>
      <c r="K12" s="230"/>
      <c r="L12" s="18"/>
      <c r="M12" s="19"/>
      <c r="N12" s="20">
        <v>46</v>
      </c>
    </row>
    <row r="13" spans="1:14" s="1" customFormat="1" ht="25.15" customHeight="1">
      <c r="A13" s="553"/>
      <c r="B13" s="556"/>
      <c r="C13" s="537" t="s">
        <v>28</v>
      </c>
      <c r="D13" s="526" t="s">
        <v>29</v>
      </c>
      <c r="E13" s="526">
        <v>6</v>
      </c>
      <c r="F13" s="22"/>
      <c r="G13" s="6" t="s">
        <v>18</v>
      </c>
      <c r="H13" s="7" t="s">
        <v>30</v>
      </c>
      <c r="I13" s="213" t="s">
        <v>81</v>
      </c>
      <c r="J13" s="8" t="s">
        <v>27</v>
      </c>
      <c r="K13" s="224" t="s">
        <v>21</v>
      </c>
      <c r="L13" s="23"/>
      <c r="M13" s="10" t="s">
        <v>22</v>
      </c>
      <c r="N13" s="24">
        <v>30</v>
      </c>
    </row>
    <row r="14" spans="1:14" s="1" customFormat="1" ht="25.15" customHeight="1">
      <c r="A14" s="553"/>
      <c r="B14" s="556"/>
      <c r="C14" s="537"/>
      <c r="D14" s="533"/>
      <c r="E14" s="527"/>
      <c r="F14" s="22" t="s">
        <v>31</v>
      </c>
      <c r="G14" s="6" t="s">
        <v>18</v>
      </c>
      <c r="H14" s="21" t="s">
        <v>32</v>
      </c>
      <c r="I14" s="213" t="s">
        <v>81</v>
      </c>
      <c r="J14" s="8" t="s">
        <v>27</v>
      </c>
      <c r="K14" s="225" t="s">
        <v>21</v>
      </c>
      <c r="L14" s="23"/>
      <c r="M14" s="10" t="s">
        <v>22</v>
      </c>
      <c r="N14" s="25">
        <v>20</v>
      </c>
    </row>
    <row r="15" spans="1:14" s="1" customFormat="1" ht="25.15" customHeight="1">
      <c r="A15" s="553"/>
      <c r="B15" s="556"/>
      <c r="C15" s="537"/>
      <c r="D15" s="14"/>
      <c r="E15" s="14"/>
      <c r="F15" s="26"/>
      <c r="G15" s="14"/>
      <c r="H15" s="16"/>
      <c r="I15" s="99"/>
      <c r="J15" s="17"/>
      <c r="K15" s="230"/>
      <c r="L15" s="18"/>
      <c r="M15" s="19"/>
      <c r="N15" s="27">
        <v>50</v>
      </c>
    </row>
    <row r="16" spans="1:14" s="1" customFormat="1" ht="25.15" customHeight="1">
      <c r="A16" s="553"/>
      <c r="B16" s="559" t="s">
        <v>33</v>
      </c>
      <c r="C16" s="527" t="s">
        <v>82</v>
      </c>
      <c r="D16" s="540" t="s">
        <v>35</v>
      </c>
      <c r="E16" s="541">
        <v>6</v>
      </c>
      <c r="F16" s="28"/>
      <c r="G16" s="6" t="s">
        <v>36</v>
      </c>
      <c r="H16" s="29" t="s">
        <v>41</v>
      </c>
      <c r="I16" s="213" t="s">
        <v>81</v>
      </c>
      <c r="J16" s="213"/>
      <c r="K16" s="30" t="s">
        <v>51</v>
      </c>
      <c r="L16" s="9"/>
      <c r="M16" s="10" t="s">
        <v>22</v>
      </c>
      <c r="N16" s="12">
        <v>20</v>
      </c>
    </row>
    <row r="17" spans="1:14" s="1" customFormat="1" ht="25.15" customHeight="1">
      <c r="A17" s="553"/>
      <c r="B17" s="559"/>
      <c r="C17" s="527"/>
      <c r="D17" s="542"/>
      <c r="E17" s="542"/>
      <c r="F17" s="31" t="s">
        <v>31</v>
      </c>
      <c r="G17" s="32" t="s">
        <v>44</v>
      </c>
      <c r="H17" s="33" t="s">
        <v>45</v>
      </c>
      <c r="I17" s="241" t="s">
        <v>81</v>
      </c>
      <c r="J17" s="34"/>
      <c r="K17" s="35" t="s">
        <v>46</v>
      </c>
      <c r="L17" s="36"/>
      <c r="M17" s="37" t="s">
        <v>22</v>
      </c>
      <c r="N17" s="12">
        <v>20</v>
      </c>
    </row>
    <row r="18" spans="1:14" s="1" customFormat="1" ht="25.15" customHeight="1">
      <c r="A18" s="553"/>
      <c r="B18" s="559"/>
      <c r="C18" s="52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40">
        <v>40</v>
      </c>
    </row>
    <row r="19" spans="1:14" s="1" customFormat="1" ht="25.15" customHeight="1">
      <c r="A19" s="553"/>
      <c r="B19" s="559"/>
      <c r="C19" s="526" t="s">
        <v>47</v>
      </c>
      <c r="D19" s="536" t="s">
        <v>48</v>
      </c>
      <c r="E19" s="536">
        <v>6</v>
      </c>
      <c r="F19" s="219"/>
      <c r="G19" s="6" t="s">
        <v>49</v>
      </c>
      <c r="H19" s="7" t="s">
        <v>50</v>
      </c>
      <c r="I19" s="213" t="s">
        <v>81</v>
      </c>
      <c r="J19" s="8" t="s">
        <v>38</v>
      </c>
      <c r="K19" s="30" t="s">
        <v>51</v>
      </c>
      <c r="L19" s="9"/>
      <c r="M19" s="10" t="s">
        <v>23</v>
      </c>
      <c r="N19" s="12">
        <v>21</v>
      </c>
    </row>
    <row r="20" spans="1:14" s="1" customFormat="1" ht="25.15" customHeight="1">
      <c r="A20" s="553"/>
      <c r="B20" s="559"/>
      <c r="C20" s="527"/>
      <c r="D20" s="535"/>
      <c r="E20" s="535"/>
      <c r="F20" s="219" t="s">
        <v>31</v>
      </c>
      <c r="G20" s="39" t="s">
        <v>49</v>
      </c>
      <c r="H20" s="40" t="s">
        <v>52</v>
      </c>
      <c r="I20" s="213" t="s">
        <v>81</v>
      </c>
      <c r="J20" s="41"/>
      <c r="K20" s="232" t="s">
        <v>51</v>
      </c>
      <c r="L20" s="42"/>
      <c r="M20" s="10" t="s">
        <v>23</v>
      </c>
      <c r="N20" s="43">
        <v>16</v>
      </c>
    </row>
    <row r="21" spans="1:14" s="1" customFormat="1" ht="25.15" customHeight="1">
      <c r="A21" s="553"/>
      <c r="B21" s="559"/>
      <c r="C21" s="527"/>
      <c r="D21" s="535"/>
      <c r="E21" s="535"/>
      <c r="F21" s="219" t="s">
        <v>31</v>
      </c>
      <c r="G21" s="6" t="s">
        <v>53</v>
      </c>
      <c r="H21" s="29" t="s">
        <v>83</v>
      </c>
      <c r="I21" s="213" t="s">
        <v>81</v>
      </c>
      <c r="J21" s="8" t="s">
        <v>38</v>
      </c>
      <c r="K21" s="30" t="s">
        <v>51</v>
      </c>
      <c r="L21" s="42"/>
      <c r="M21" s="10" t="s">
        <v>23</v>
      </c>
      <c r="N21" s="43">
        <v>21</v>
      </c>
    </row>
    <row r="22" spans="1:14" s="1" customFormat="1" ht="25.15" customHeight="1">
      <c r="A22" s="553"/>
      <c r="B22" s="559"/>
      <c r="C22" s="527"/>
      <c r="D22" s="535"/>
      <c r="E22" s="535"/>
      <c r="F22" s="219" t="s">
        <v>31</v>
      </c>
      <c r="G22" s="6" t="s">
        <v>55</v>
      </c>
      <c r="H22" s="84" t="s">
        <v>56</v>
      </c>
      <c r="I22" s="213" t="s">
        <v>81</v>
      </c>
      <c r="J22" s="45" t="s">
        <v>38</v>
      </c>
      <c r="K22" s="30" t="s">
        <v>39</v>
      </c>
      <c r="L22" s="46"/>
      <c r="M22" s="46" t="s">
        <v>23</v>
      </c>
      <c r="N22" s="12">
        <v>21</v>
      </c>
    </row>
    <row r="23" spans="1:14" s="1" customFormat="1" ht="25.15" customHeight="1">
      <c r="A23" s="553"/>
      <c r="B23" s="559"/>
      <c r="C23" s="527"/>
      <c r="D23" s="535"/>
      <c r="E23" s="535"/>
      <c r="F23" s="219" t="s">
        <v>40</v>
      </c>
      <c r="G23" s="6" t="s">
        <v>57</v>
      </c>
      <c r="H23" s="84" t="s">
        <v>58</v>
      </c>
      <c r="I23" s="213" t="s">
        <v>81</v>
      </c>
      <c r="J23" s="45" t="s">
        <v>38</v>
      </c>
      <c r="K23" s="30" t="s">
        <v>39</v>
      </c>
      <c r="L23" s="46"/>
      <c r="M23" s="46" t="s">
        <v>23</v>
      </c>
      <c r="N23" s="12">
        <v>21</v>
      </c>
    </row>
    <row r="24" spans="1:14" s="1" customFormat="1" ht="25.15" customHeight="1">
      <c r="A24" s="553"/>
      <c r="B24" s="559"/>
      <c r="C24" s="527"/>
      <c r="D24" s="535"/>
      <c r="E24" s="535"/>
      <c r="F24" s="219" t="s">
        <v>40</v>
      </c>
      <c r="G24" s="6" t="s">
        <v>53</v>
      </c>
      <c r="H24" s="29" t="s">
        <v>84</v>
      </c>
      <c r="I24" s="213" t="s">
        <v>81</v>
      </c>
      <c r="J24" s="45" t="s">
        <v>38</v>
      </c>
      <c r="K24" s="30" t="s">
        <v>39</v>
      </c>
      <c r="L24" s="46">
        <v>1</v>
      </c>
      <c r="M24" s="46" t="s">
        <v>23</v>
      </c>
      <c r="N24" s="12">
        <v>21</v>
      </c>
    </row>
    <row r="25" spans="1:14" s="1" customFormat="1" ht="25.15" customHeight="1" thickBot="1">
      <c r="A25" s="553"/>
      <c r="B25" s="560"/>
      <c r="C25" s="528"/>
      <c r="D25" s="38"/>
      <c r="E25" s="47"/>
      <c r="F25" s="47"/>
      <c r="G25" s="38"/>
      <c r="H25" s="48"/>
      <c r="I25" s="100"/>
      <c r="J25" s="49" t="s">
        <v>38</v>
      </c>
      <c r="K25" s="234"/>
      <c r="L25" s="50"/>
      <c r="M25" s="51"/>
      <c r="N25" s="52">
        <v>79</v>
      </c>
    </row>
    <row r="26" spans="1:14" s="1" customFormat="1" ht="25.15" customHeight="1" thickBot="1">
      <c r="A26" s="554"/>
      <c r="B26" s="53" t="s">
        <v>60</v>
      </c>
      <c r="C26" s="54"/>
      <c r="D26" s="54"/>
      <c r="E26" s="55">
        <f>E19+E16+E13+E10+E7</f>
        <v>30</v>
      </c>
      <c r="F26" s="56"/>
      <c r="G26" s="57"/>
      <c r="H26" s="57"/>
      <c r="I26" s="57"/>
      <c r="J26" s="58"/>
      <c r="K26" s="235"/>
      <c r="L26" s="57"/>
      <c r="M26" s="59"/>
      <c r="N26" s="60">
        <v>261</v>
      </c>
    </row>
    <row r="27" spans="1:14" s="1" customFormat="1" ht="25.15" customHeight="1">
      <c r="A27" s="523" t="s">
        <v>61</v>
      </c>
      <c r="B27" s="529" t="s">
        <v>85</v>
      </c>
      <c r="C27" s="532" t="s">
        <v>62</v>
      </c>
      <c r="D27" s="534" t="s">
        <v>86</v>
      </c>
      <c r="E27" s="534">
        <v>6</v>
      </c>
      <c r="F27" s="217"/>
      <c r="G27" s="6" t="s">
        <v>18</v>
      </c>
      <c r="H27" s="7" t="s">
        <v>63</v>
      </c>
      <c r="I27" s="213" t="s">
        <v>81</v>
      </c>
      <c r="J27" s="8" t="s">
        <v>20</v>
      </c>
      <c r="K27" s="46" t="s">
        <v>51</v>
      </c>
      <c r="L27" s="9"/>
      <c r="M27" s="10" t="s">
        <v>22</v>
      </c>
      <c r="N27" s="11">
        <v>30</v>
      </c>
    </row>
    <row r="28" spans="1:14" s="1" customFormat="1" ht="25.15" customHeight="1">
      <c r="A28" s="524"/>
      <c r="B28" s="530"/>
      <c r="C28" s="527"/>
      <c r="D28" s="535"/>
      <c r="E28" s="535"/>
      <c r="F28" s="217"/>
      <c r="G28" s="6" t="s">
        <v>18</v>
      </c>
      <c r="H28" s="7" t="s">
        <v>63</v>
      </c>
      <c r="I28" s="213" t="s">
        <v>81</v>
      </c>
      <c r="J28" s="8" t="s">
        <v>20</v>
      </c>
      <c r="K28" s="46" t="s">
        <v>51</v>
      </c>
      <c r="L28" s="9"/>
      <c r="M28" s="10" t="s">
        <v>23</v>
      </c>
      <c r="N28" s="11">
        <v>16</v>
      </c>
    </row>
    <row r="29" spans="1:14" s="1" customFormat="1" ht="25.15" customHeight="1">
      <c r="A29" s="524"/>
      <c r="B29" s="530"/>
      <c r="C29" s="533"/>
      <c r="D29" s="61"/>
      <c r="E29" s="61"/>
      <c r="F29" s="62"/>
      <c r="G29" s="63"/>
      <c r="H29" s="64"/>
      <c r="I29" s="64"/>
      <c r="J29" s="64"/>
      <c r="K29" s="236"/>
      <c r="L29" s="65"/>
      <c r="M29" s="66"/>
      <c r="N29" s="67">
        <f>N28+N27</f>
        <v>46</v>
      </c>
    </row>
    <row r="30" spans="1:14" s="1" customFormat="1" ht="25.15" customHeight="1">
      <c r="A30" s="524"/>
      <c r="B30" s="530"/>
      <c r="C30" s="526" t="s">
        <v>64</v>
      </c>
      <c r="D30" s="536" t="s">
        <v>25</v>
      </c>
      <c r="E30" s="536">
        <v>6</v>
      </c>
      <c r="F30" s="214"/>
      <c r="G30" s="6" t="s">
        <v>18</v>
      </c>
      <c r="H30" s="44" t="s">
        <v>65</v>
      </c>
      <c r="I30" s="213" t="s">
        <v>81</v>
      </c>
      <c r="J30" s="8" t="s">
        <v>27</v>
      </c>
      <c r="K30" s="30" t="s">
        <v>51</v>
      </c>
      <c r="L30" s="9"/>
      <c r="M30" s="10" t="s">
        <v>22</v>
      </c>
      <c r="N30" s="12">
        <v>30</v>
      </c>
    </row>
    <row r="31" spans="1:14" s="1" customFormat="1" ht="25.15" customHeight="1">
      <c r="A31" s="524"/>
      <c r="B31" s="530"/>
      <c r="C31" s="527"/>
      <c r="D31" s="535"/>
      <c r="E31" s="535"/>
      <c r="F31" s="217"/>
      <c r="G31" s="13" t="s">
        <v>18</v>
      </c>
      <c r="H31" s="44" t="s">
        <v>65</v>
      </c>
      <c r="I31" s="213" t="s">
        <v>81</v>
      </c>
      <c r="J31" s="8" t="s">
        <v>27</v>
      </c>
      <c r="K31" s="30" t="s">
        <v>51</v>
      </c>
      <c r="L31" s="9"/>
      <c r="M31" s="10" t="s">
        <v>23</v>
      </c>
      <c r="N31" s="12">
        <v>16</v>
      </c>
    </row>
    <row r="32" spans="1:14" s="1" customFormat="1" ht="25.15" customHeight="1">
      <c r="A32" s="524"/>
      <c r="B32" s="530"/>
      <c r="C32" s="533"/>
      <c r="D32" s="61"/>
      <c r="E32" s="61"/>
      <c r="F32" s="62"/>
      <c r="G32" s="63"/>
      <c r="H32" s="64"/>
      <c r="I32" s="64"/>
      <c r="J32" s="68"/>
      <c r="K32" s="236"/>
      <c r="L32" s="65"/>
      <c r="M32" s="66"/>
      <c r="N32" s="67">
        <f>N30+N31</f>
        <v>46</v>
      </c>
    </row>
    <row r="33" spans="1:14" s="1" customFormat="1" ht="25.15" customHeight="1">
      <c r="A33" s="524"/>
      <c r="B33" s="530"/>
      <c r="C33" s="527" t="s">
        <v>87</v>
      </c>
      <c r="D33" s="535" t="s">
        <v>29</v>
      </c>
      <c r="E33" s="535">
        <v>6</v>
      </c>
      <c r="F33" s="217"/>
      <c r="G33" s="6" t="s">
        <v>18</v>
      </c>
      <c r="H33" s="29" t="s">
        <v>68</v>
      </c>
      <c r="I33" s="213" t="s">
        <v>81</v>
      </c>
      <c r="J33" s="213"/>
      <c r="K33" s="46" t="s">
        <v>51</v>
      </c>
      <c r="L33" s="9"/>
      <c r="M33" s="10" t="s">
        <v>22</v>
      </c>
      <c r="N33" s="11">
        <v>30</v>
      </c>
    </row>
    <row r="34" spans="1:14" s="1" customFormat="1" ht="25.15" customHeight="1">
      <c r="A34" s="524"/>
      <c r="B34" s="530"/>
      <c r="C34" s="527"/>
      <c r="D34" s="535"/>
      <c r="E34" s="535"/>
      <c r="F34" s="217" t="s">
        <v>31</v>
      </c>
      <c r="G34" s="6" t="s">
        <v>18</v>
      </c>
      <c r="H34" s="44" t="s">
        <v>69</v>
      </c>
      <c r="I34" s="213" t="s">
        <v>81</v>
      </c>
      <c r="J34" s="8" t="s">
        <v>20</v>
      </c>
      <c r="K34" s="46" t="s">
        <v>51</v>
      </c>
      <c r="L34" s="9"/>
      <c r="M34" s="10" t="s">
        <v>22</v>
      </c>
      <c r="N34" s="11">
        <v>20</v>
      </c>
    </row>
    <row r="35" spans="1:14" s="1" customFormat="1" ht="25.15" customHeight="1">
      <c r="A35" s="524"/>
      <c r="B35" s="531"/>
      <c r="C35" s="533"/>
      <c r="D35" s="61"/>
      <c r="E35" s="61"/>
      <c r="F35" s="62"/>
      <c r="G35" s="63"/>
      <c r="H35" s="64"/>
      <c r="I35" s="64"/>
      <c r="J35" s="68"/>
      <c r="K35" s="236"/>
      <c r="L35" s="69"/>
      <c r="M35" s="70"/>
      <c r="N35" s="67">
        <f>N33+N34</f>
        <v>50</v>
      </c>
    </row>
    <row r="36" spans="1:14" s="1" customFormat="1" ht="25.15" customHeight="1">
      <c r="A36" s="524"/>
      <c r="B36" s="525" t="s">
        <v>33</v>
      </c>
      <c r="C36" s="216"/>
      <c r="D36" s="71"/>
      <c r="E36" s="71"/>
      <c r="F36" s="72"/>
      <c r="G36" s="73"/>
      <c r="H36" s="74"/>
      <c r="I36" s="74"/>
      <c r="J36" s="74"/>
      <c r="K36" s="237"/>
      <c r="L36" s="74"/>
      <c r="M36" s="74"/>
      <c r="N36" s="74"/>
    </row>
    <row r="37" spans="1:14" s="1" customFormat="1" ht="25.15" customHeight="1">
      <c r="A37" s="524"/>
      <c r="B37" s="525"/>
      <c r="C37" s="537" t="s">
        <v>88</v>
      </c>
      <c r="D37" s="538" t="s">
        <v>89</v>
      </c>
      <c r="E37" s="539">
        <v>6</v>
      </c>
      <c r="F37" s="215"/>
      <c r="G37" s="75" t="s">
        <v>36</v>
      </c>
      <c r="H37" s="75" t="s">
        <v>74</v>
      </c>
      <c r="I37" s="213" t="s">
        <v>81</v>
      </c>
      <c r="J37" s="213"/>
      <c r="K37" s="30" t="s">
        <v>51</v>
      </c>
      <c r="L37" s="46"/>
      <c r="M37" s="46" t="s">
        <v>22</v>
      </c>
      <c r="N37" s="12">
        <v>20</v>
      </c>
    </row>
    <row r="38" spans="1:14" s="1" customFormat="1" ht="25.15" customHeight="1">
      <c r="A38" s="524"/>
      <c r="B38" s="525"/>
      <c r="C38" s="537"/>
      <c r="D38" s="538"/>
      <c r="E38" s="539"/>
      <c r="F38" s="76"/>
      <c r="G38" s="75" t="s">
        <v>36</v>
      </c>
      <c r="H38" s="77" t="s">
        <v>74</v>
      </c>
      <c r="I38" s="213" t="s">
        <v>81</v>
      </c>
      <c r="J38" s="213"/>
      <c r="K38" s="30" t="s">
        <v>51</v>
      </c>
      <c r="L38" s="46"/>
      <c r="M38" s="46" t="s">
        <v>73</v>
      </c>
      <c r="N38" s="12">
        <v>16</v>
      </c>
    </row>
    <row r="39" spans="1:14" s="1" customFormat="1" ht="25.15" customHeight="1">
      <c r="A39" s="524"/>
      <c r="B39" s="525"/>
      <c r="C39" s="537"/>
      <c r="D39" s="71"/>
      <c r="E39" s="71"/>
      <c r="F39" s="72"/>
      <c r="G39" s="78"/>
      <c r="H39" s="79"/>
      <c r="I39" s="79"/>
      <c r="J39" s="80"/>
      <c r="K39" s="239"/>
      <c r="L39" s="81"/>
      <c r="M39" s="82"/>
      <c r="N39" s="83">
        <f>16+20</f>
        <v>36</v>
      </c>
    </row>
    <row r="40" spans="1:14" s="1" customFormat="1" ht="25.15" customHeight="1">
      <c r="A40" s="524"/>
      <c r="B40" s="525"/>
      <c r="C40" s="526" t="s">
        <v>75</v>
      </c>
      <c r="D40" s="521" t="s">
        <v>48</v>
      </c>
      <c r="E40" s="521">
        <v>6</v>
      </c>
      <c r="F40" s="219"/>
      <c r="G40" s="6" t="s">
        <v>49</v>
      </c>
      <c r="H40" s="7" t="s">
        <v>50</v>
      </c>
      <c r="I40" s="213" t="s">
        <v>81</v>
      </c>
      <c r="J40" s="8" t="s">
        <v>38</v>
      </c>
      <c r="K40" s="30" t="s">
        <v>51</v>
      </c>
      <c r="L40" s="9"/>
      <c r="M40" s="10" t="s">
        <v>23</v>
      </c>
      <c r="N40" s="12">
        <v>21</v>
      </c>
    </row>
    <row r="41" spans="1:14" s="1" customFormat="1" ht="25.15" customHeight="1">
      <c r="A41" s="524"/>
      <c r="B41" s="525"/>
      <c r="C41" s="527"/>
      <c r="D41" s="522"/>
      <c r="E41" s="522"/>
      <c r="F41" s="219" t="s">
        <v>31</v>
      </c>
      <c r="G41" s="39" t="s">
        <v>49</v>
      </c>
      <c r="H41" s="40" t="s">
        <v>52</v>
      </c>
      <c r="I41" s="213" t="s">
        <v>81</v>
      </c>
      <c r="J41" s="41"/>
      <c r="K41" s="232" t="s">
        <v>51</v>
      </c>
      <c r="L41" s="42"/>
      <c r="M41" s="10" t="s">
        <v>23</v>
      </c>
      <c r="N41" s="43">
        <v>16</v>
      </c>
    </row>
    <row r="42" spans="1:14" s="1" customFormat="1" ht="25.15" customHeight="1">
      <c r="A42" s="524"/>
      <c r="B42" s="525"/>
      <c r="C42" s="527"/>
      <c r="D42" s="522"/>
      <c r="E42" s="522"/>
      <c r="F42" s="219" t="s">
        <v>31</v>
      </c>
      <c r="G42" s="6" t="s">
        <v>53</v>
      </c>
      <c r="H42" s="29" t="s">
        <v>90</v>
      </c>
      <c r="I42" s="213" t="s">
        <v>81</v>
      </c>
      <c r="J42" s="8" t="s">
        <v>38</v>
      </c>
      <c r="K42" s="30" t="s">
        <v>51</v>
      </c>
      <c r="L42" s="42"/>
      <c r="M42" s="10" t="s">
        <v>23</v>
      </c>
      <c r="N42" s="43">
        <v>21</v>
      </c>
    </row>
    <row r="43" spans="1:14" s="1" customFormat="1" ht="25.15" customHeight="1">
      <c r="A43" s="524"/>
      <c r="B43" s="525"/>
      <c r="C43" s="527"/>
      <c r="D43" s="522"/>
      <c r="E43" s="522"/>
      <c r="F43" s="219" t="s">
        <v>31</v>
      </c>
      <c r="G43" s="6" t="s">
        <v>55</v>
      </c>
      <c r="H43" s="84" t="s">
        <v>56</v>
      </c>
      <c r="I43" s="213" t="s">
        <v>81</v>
      </c>
      <c r="J43" s="45" t="s">
        <v>38</v>
      </c>
      <c r="K43" s="30" t="s">
        <v>39</v>
      </c>
      <c r="L43" s="46"/>
      <c r="M43" s="46" t="s">
        <v>23</v>
      </c>
      <c r="N43" s="12">
        <v>21</v>
      </c>
    </row>
    <row r="44" spans="1:14" s="1" customFormat="1" ht="25.15" customHeight="1">
      <c r="A44" s="524"/>
      <c r="B44" s="525"/>
      <c r="C44" s="527"/>
      <c r="D44" s="522"/>
      <c r="E44" s="522"/>
      <c r="F44" s="219" t="s">
        <v>40</v>
      </c>
      <c r="G44" s="6" t="s">
        <v>57</v>
      </c>
      <c r="H44" s="84" t="s">
        <v>58</v>
      </c>
      <c r="I44" s="213" t="s">
        <v>81</v>
      </c>
      <c r="J44" s="45" t="s">
        <v>38</v>
      </c>
      <c r="K44" s="30" t="s">
        <v>39</v>
      </c>
      <c r="L44" s="46"/>
      <c r="M44" s="46" t="s">
        <v>23</v>
      </c>
      <c r="N44" s="12">
        <v>21</v>
      </c>
    </row>
    <row r="45" spans="1:14" s="1" customFormat="1" ht="25.15" customHeight="1">
      <c r="A45" s="524"/>
      <c r="B45" s="525"/>
      <c r="C45" s="527"/>
      <c r="D45" s="522"/>
      <c r="E45" s="522"/>
      <c r="F45" s="219" t="s">
        <v>40</v>
      </c>
      <c r="G45" s="6" t="s">
        <v>53</v>
      </c>
      <c r="H45" s="29" t="s">
        <v>84</v>
      </c>
      <c r="I45" s="213" t="s">
        <v>81</v>
      </c>
      <c r="J45" s="45" t="s">
        <v>38</v>
      </c>
      <c r="K45" s="30" t="s">
        <v>39</v>
      </c>
      <c r="L45" s="46">
        <v>1</v>
      </c>
      <c r="M45" s="46" t="s">
        <v>23</v>
      </c>
      <c r="N45" s="12">
        <v>21</v>
      </c>
    </row>
    <row r="46" spans="1:14" s="1" customFormat="1" ht="18.600000000000001" thickBot="1">
      <c r="A46" s="524"/>
      <c r="B46" s="525"/>
      <c r="C46" s="528"/>
      <c r="D46" s="71"/>
      <c r="E46" s="71"/>
      <c r="F46" s="72"/>
      <c r="G46" s="78"/>
      <c r="H46" s="78"/>
      <c r="I46" s="78"/>
      <c r="J46" s="80"/>
      <c r="K46" s="239"/>
      <c r="L46" s="81"/>
      <c r="M46" s="82"/>
      <c r="N46" s="83">
        <v>79</v>
      </c>
    </row>
    <row r="47" spans="1:14" s="1" customFormat="1" ht="18.600000000000001" thickBot="1">
      <c r="A47" s="524"/>
      <c r="B47" s="85" t="s">
        <v>77</v>
      </c>
      <c r="C47" s="86"/>
      <c r="D47" s="87"/>
      <c r="E47" s="88">
        <f>SUM(E27:E45)</f>
        <v>30</v>
      </c>
      <c r="F47" s="89"/>
      <c r="G47" s="86"/>
      <c r="H47" s="86"/>
      <c r="I47" s="86"/>
      <c r="J47" s="90"/>
      <c r="K47" s="90"/>
      <c r="L47" s="86"/>
      <c r="M47" s="87"/>
      <c r="N47" s="91">
        <v>257</v>
      </c>
    </row>
    <row r="48" spans="1:14" s="1" customFormat="1" ht="18.600000000000001" thickBot="1">
      <c r="A48" s="92" t="s">
        <v>78</v>
      </c>
      <c r="B48" s="93"/>
      <c r="C48" s="93"/>
      <c r="D48" s="93"/>
      <c r="E48" s="94">
        <v>60</v>
      </c>
      <c r="F48" s="93"/>
      <c r="G48" s="93"/>
      <c r="H48" s="93"/>
      <c r="I48" s="93"/>
      <c r="J48" s="94"/>
      <c r="K48" s="94"/>
      <c r="L48" s="93"/>
      <c r="M48" s="95"/>
      <c r="N48" s="96">
        <v>518</v>
      </c>
    </row>
  </sheetData>
  <mergeCells count="45">
    <mergeCell ref="A7:A26"/>
    <mergeCell ref="C7:C9"/>
    <mergeCell ref="D7:D8"/>
    <mergeCell ref="E7:E8"/>
    <mergeCell ref="C10:C12"/>
    <mergeCell ref="D10:D11"/>
    <mergeCell ref="B7:B15"/>
    <mergeCell ref="B16:B25"/>
    <mergeCell ref="K5:K6"/>
    <mergeCell ref="L5:L6"/>
    <mergeCell ref="M5:M6"/>
    <mergeCell ref="B5:D5"/>
    <mergeCell ref="E5:E6"/>
    <mergeCell ref="F5:F6"/>
    <mergeCell ref="G5:G6"/>
    <mergeCell ref="H5:H6"/>
    <mergeCell ref="J5:J6"/>
    <mergeCell ref="D37:D38"/>
    <mergeCell ref="E37:E38"/>
    <mergeCell ref="E10:E11"/>
    <mergeCell ref="C13:C15"/>
    <mergeCell ref="D13:D14"/>
    <mergeCell ref="E13:E14"/>
    <mergeCell ref="C16:C18"/>
    <mergeCell ref="D16:D17"/>
    <mergeCell ref="E16:E17"/>
    <mergeCell ref="C19:C25"/>
    <mergeCell ref="D19:D24"/>
    <mergeCell ref="E19:E24"/>
    <mergeCell ref="E40:E45"/>
    <mergeCell ref="A27:A47"/>
    <mergeCell ref="B36:B46"/>
    <mergeCell ref="C40:C46"/>
    <mergeCell ref="D40:D45"/>
    <mergeCell ref="B27:B35"/>
    <mergeCell ref="C27:C29"/>
    <mergeCell ref="D27:D28"/>
    <mergeCell ref="E27:E28"/>
    <mergeCell ref="C30:C32"/>
    <mergeCell ref="D30:D31"/>
    <mergeCell ref="E30:E31"/>
    <mergeCell ref="C33:C35"/>
    <mergeCell ref="D33:D34"/>
    <mergeCell ref="E33:E34"/>
    <mergeCell ref="C37:C39"/>
  </mergeCells>
  <conditionalFormatting sqref="K27:K28 K30:K31 K16 K33:K34 K37:K38">
    <cfRule type="expression" dxfId="99" priority="25">
      <formula>$M16=#REF!</formula>
    </cfRule>
    <cfRule type="expression" dxfId="98" priority="26">
      <formula>$M16=#REF!</formula>
    </cfRule>
    <cfRule type="expression" dxfId="97" priority="27">
      <formula>$M16=#REF!</formula>
    </cfRule>
    <cfRule type="expression" dxfId="96" priority="28">
      <formula>$M16=#REF!</formula>
    </cfRule>
  </conditionalFormatting>
  <conditionalFormatting sqref="K19">
    <cfRule type="expression" dxfId="95" priority="21">
      <formula>$M19=#REF!</formula>
    </cfRule>
    <cfRule type="expression" dxfId="94" priority="22">
      <formula>$M19=#REF!</formula>
    </cfRule>
    <cfRule type="expression" dxfId="93" priority="23">
      <formula>$M19=#REF!</formula>
    </cfRule>
    <cfRule type="expression" dxfId="92" priority="24">
      <formula>$M19=#REF!</formula>
    </cfRule>
  </conditionalFormatting>
  <conditionalFormatting sqref="K22:K24">
    <cfRule type="expression" dxfId="91" priority="17">
      <formula>$M22=#REF!</formula>
    </cfRule>
    <cfRule type="expression" dxfId="90" priority="18">
      <formula>$M22=#REF!</formula>
    </cfRule>
    <cfRule type="expression" dxfId="89" priority="19">
      <formula>$M22=#REF!</formula>
    </cfRule>
    <cfRule type="expression" dxfId="88" priority="20">
      <formula>$M22=#REF!</formula>
    </cfRule>
  </conditionalFormatting>
  <conditionalFormatting sqref="K21">
    <cfRule type="expression" dxfId="87" priority="29">
      <formula>#REF!=#REF!</formula>
    </cfRule>
    <cfRule type="expression" dxfId="86" priority="30">
      <formula>#REF!=#REF!</formula>
    </cfRule>
    <cfRule type="expression" dxfId="85" priority="31">
      <formula>#REF!=#REF!</formula>
    </cfRule>
    <cfRule type="expression" dxfId="84" priority="32">
      <formula>#REF!=#REF!</formula>
    </cfRule>
  </conditionalFormatting>
  <conditionalFormatting sqref="K43:K45">
    <cfRule type="expression" dxfId="83" priority="5">
      <formula>$M43=#REF!</formula>
    </cfRule>
    <cfRule type="expression" dxfId="82" priority="6">
      <formula>$M43=#REF!</formula>
    </cfRule>
    <cfRule type="expression" dxfId="81" priority="7">
      <formula>$M43=#REF!</formula>
    </cfRule>
    <cfRule type="expression" dxfId="80" priority="8">
      <formula>$M43=#REF!</formula>
    </cfRule>
  </conditionalFormatting>
  <conditionalFormatting sqref="K40">
    <cfRule type="expression" dxfId="79" priority="9">
      <formula>$M40=#REF!</formula>
    </cfRule>
    <cfRule type="expression" dxfId="78" priority="10">
      <formula>$M40=#REF!</formula>
    </cfRule>
    <cfRule type="expression" dxfId="77" priority="11">
      <formula>$M40=#REF!</formula>
    </cfRule>
    <cfRule type="expression" dxfId="76" priority="12">
      <formula>$M40=#REF!</formula>
    </cfRule>
  </conditionalFormatting>
  <conditionalFormatting sqref="K42">
    <cfRule type="expression" dxfId="75" priority="13">
      <formula>#REF!=#REF!</formula>
    </cfRule>
    <cfRule type="expression" dxfId="74" priority="14">
      <formula>#REF!=#REF!</formula>
    </cfRule>
    <cfRule type="expression" dxfId="73" priority="15">
      <formula>#REF!=#REF!</formula>
    </cfRule>
    <cfRule type="expression" dxfId="72" priority="16">
      <formula>#REF!=#REF!</formula>
    </cfRule>
  </conditionalFormatting>
  <dataValidations count="1">
    <dataValidation type="list" allowBlank="1" showInputMessage="1" showErrorMessage="1" sqref="L25 L19:L21 L39:L42 L27:L35 L7:L17 L46" xr:uid="{3257AD88-CCFA-444B-8E6D-6D460411DBA3}">
      <formula1>"1,2,3,4"</formula1>
    </dataValidation>
  </dataValidations>
  <pageMargins left="0.31496062992125984" right="0.31496062992125984" top="0.74803149606299213" bottom="0.74803149606299213" header="0.31496062992125984" footer="0.31496062992125984"/>
  <pageSetup paperSize="9" scale="3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2B22771-ABBB-460C-99B4-7487D4429D94}">
            <xm:f>'B:\DROIT - Faculté de Droit\Secrétariat\Secrétariat de Direction\MAQUETTES\[Maquettes ICLY_L1 au 05-01-23.xlsx]L1 parcours "normal"'!#REF!='B:\DROIT - Faculté de Droit\Secrétariat\Secrétariat de Direction\MAQUETTES\[Maquettes ICLY_L1 au 05-01-23.xlsx]L1 parcours "normal"'!#REF!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" id="{229EFE5F-2330-4CC5-B36C-C86C2D37F3D9}">
            <xm:f>'B:\DROIT - Faculté de Droit\Secrétariat\Secrétariat de Direction\MAQUETTES\[Maquettes ICLY_L1 au 05-01-23.xlsx]L1 parcours "normal"'!#REF!='B:\DROIT - Faculté de Droit\Secrétariat\Secrétariat de Direction\MAQUETTES\[Maquettes ICLY_L1 au 05-01-23.xlsx]L1 parcours "normal"'!#REF!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" id="{4BD60653-90B0-42AF-8294-2D5A3BDF8852}">
            <xm:f>'B:\DROIT - Faculté de Droit\Secrétariat\Secrétariat de Direction\MAQUETTES\[Maquettes ICLY_L1 au 05-01-23.xlsx]L1 parcours "normal"'!#REF!='B:\DROIT - Faculté de Droit\Secrétariat\Secrétariat de Direction\MAQUETTES\[Maquettes ICLY_L1 au 05-01-23.xlsx]L1 parcours "normal"'!#REF!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4" id="{00A2F00C-DF92-4B50-9492-BE04A8814191}">
            <xm:f>'B:\DROIT - Faculté de Droit\Secrétariat\Secrétariat de Direction\MAQUETTES\[Maquettes ICLY_L1 au 05-01-23.xlsx]L1 parcours "normal"'!#REF!='B:\DROIT - Faculté de Droit\Secrétariat\Secrétariat de Direction\MAQUETTES\[Maquettes ICLY_L1 au 05-01-23.xlsx]L1 parcours "normal"'!#REF!</xm:f>
            <x14:dxf>
              <fill>
                <patternFill>
                  <bgColor theme="5" tint="0.79998168889431442"/>
                </patternFill>
              </fill>
            </x14:dxf>
          </x14:cfRule>
          <xm:sqref>K17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2DFECF-6D79-4EAD-9AE1-D67E7B415189}">
          <x14:formula1>
            <xm:f>'https://univlyon2fr.sharepoint.com/sites/SAMS-SE/Documents partages/General/Maquettes 2022 - 2026/Maquettes en attente de validation/F - DROIT/ICLY - L1 L2 L3/[Licence 21-22.xlsx]paramètres'!#REF!</xm:f>
          </x14:formula1>
          <xm:sqref>J30:J31 J27:J28 J21:J25 J19 J10:J11 J13:J14 J34 J40 J17 J7:J8 J42:J45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FB25-6F3D-491C-A904-EE51A46B130E}">
  <sheetPr>
    <pageSetUpPr fitToPage="1"/>
  </sheetPr>
  <dimension ref="A2:M72"/>
  <sheetViews>
    <sheetView topLeftCell="G55" zoomScale="62" zoomScaleNormal="62" workbookViewId="0">
      <selection activeCell="K35" sqref="K35"/>
    </sheetView>
  </sheetViews>
  <sheetFormatPr defaultColWidth="11.42578125" defaultRowHeight="14.45"/>
  <cols>
    <col min="1" max="1" width="30.5703125" bestFit="1" customWidth="1"/>
    <col min="2" max="2" width="32.140625" bestFit="1" customWidth="1"/>
    <col min="3" max="3" width="11.5703125" bestFit="1" customWidth="1"/>
    <col min="4" max="4" width="36.5703125" bestFit="1" customWidth="1"/>
    <col min="5" max="5" width="7.140625" bestFit="1" customWidth="1"/>
    <col min="6" max="6" width="26.140625" bestFit="1" customWidth="1"/>
    <col min="7" max="7" width="34.85546875" bestFit="1" customWidth="1"/>
    <col min="8" max="8" width="121.140625" bestFit="1" customWidth="1"/>
    <col min="9" max="9" width="40.85546875" bestFit="1" customWidth="1"/>
    <col min="10" max="10" width="27.28515625" style="101" customWidth="1"/>
    <col min="11" max="11" width="27.28515625" customWidth="1"/>
    <col min="12" max="12" width="27.7109375" bestFit="1" customWidth="1"/>
    <col min="13" max="13" width="21" bestFit="1" customWidth="1"/>
    <col min="14" max="14" width="27.28515625" customWidth="1"/>
  </cols>
  <sheetData>
    <row r="2" spans="1:13" ht="23.45">
      <c r="A2" s="98" t="s">
        <v>91</v>
      </c>
    </row>
    <row r="5" spans="1:13" ht="15" thickBot="1"/>
    <row r="6" spans="1:13" ht="21">
      <c r="A6" s="206"/>
      <c r="B6" s="588" t="s">
        <v>1</v>
      </c>
      <c r="C6" s="589"/>
      <c r="D6" s="590"/>
      <c r="E6" s="578" t="s">
        <v>2</v>
      </c>
      <c r="F6" s="578" t="s">
        <v>3</v>
      </c>
      <c r="G6" s="578" t="s">
        <v>4</v>
      </c>
      <c r="H6" s="580" t="s">
        <v>5</v>
      </c>
      <c r="I6" s="578" t="s">
        <v>6</v>
      </c>
      <c r="J6" s="578" t="s">
        <v>7</v>
      </c>
      <c r="K6" s="580" t="s">
        <v>8</v>
      </c>
      <c r="L6" s="578" t="s">
        <v>9</v>
      </c>
      <c r="M6" s="102" t="s">
        <v>10</v>
      </c>
    </row>
    <row r="7" spans="1:13" ht="21.6" thickBot="1">
      <c r="A7" s="206"/>
      <c r="B7" s="103" t="s">
        <v>11</v>
      </c>
      <c r="C7" s="104" t="s">
        <v>12</v>
      </c>
      <c r="D7" s="104" t="s">
        <v>13</v>
      </c>
      <c r="E7" s="591"/>
      <c r="F7" s="579"/>
      <c r="G7" s="579"/>
      <c r="H7" s="581"/>
      <c r="I7" s="579"/>
      <c r="J7" s="579"/>
      <c r="K7" s="581"/>
      <c r="L7" s="579"/>
      <c r="M7" s="105">
        <f>ROUND(M38+M71,1)</f>
        <v>542</v>
      </c>
    </row>
    <row r="8" spans="1:13" ht="25.15" customHeight="1">
      <c r="A8" s="582" t="s">
        <v>92</v>
      </c>
      <c r="B8" s="585" t="s">
        <v>85</v>
      </c>
      <c r="C8" s="566" t="s">
        <v>93</v>
      </c>
      <c r="D8" s="567" t="s">
        <v>17</v>
      </c>
      <c r="E8" s="570">
        <v>6</v>
      </c>
      <c r="F8" s="106"/>
      <c r="G8" s="107" t="s">
        <v>18</v>
      </c>
      <c r="H8" s="108" t="s">
        <v>94</v>
      </c>
      <c r="I8" s="110" t="s">
        <v>27</v>
      </c>
      <c r="J8" s="111" t="s">
        <v>21</v>
      </c>
      <c r="K8" s="112"/>
      <c r="L8" s="113" t="s">
        <v>22</v>
      </c>
      <c r="M8" s="114">
        <v>30</v>
      </c>
    </row>
    <row r="9" spans="1:13" ht="25.15" customHeight="1">
      <c r="A9" s="583"/>
      <c r="B9" s="586"/>
      <c r="C9" s="566"/>
      <c r="D9" s="567"/>
      <c r="E9" s="568"/>
      <c r="F9" s="106"/>
      <c r="G9" s="115" t="s">
        <v>18</v>
      </c>
      <c r="H9" s="108" t="s">
        <v>94</v>
      </c>
      <c r="I9" s="110" t="s">
        <v>27</v>
      </c>
      <c r="J9" s="116" t="s">
        <v>21</v>
      </c>
      <c r="K9" s="112"/>
      <c r="L9" s="113" t="s">
        <v>23</v>
      </c>
      <c r="M9" s="117">
        <v>16</v>
      </c>
    </row>
    <row r="10" spans="1:13" ht="25.15" customHeight="1">
      <c r="A10" s="583"/>
      <c r="B10" s="586"/>
      <c r="C10" s="566"/>
      <c r="D10" s="118"/>
      <c r="E10" s="118"/>
      <c r="F10" s="118"/>
      <c r="G10" s="119"/>
      <c r="H10" s="120"/>
      <c r="I10" s="120"/>
      <c r="J10" s="121"/>
      <c r="K10" s="122"/>
      <c r="L10" s="123"/>
      <c r="M10" s="124">
        <f>+M8+M9</f>
        <v>46</v>
      </c>
    </row>
    <row r="11" spans="1:13" ht="25.15" customHeight="1">
      <c r="A11" s="583"/>
      <c r="B11" s="586"/>
      <c r="C11" s="566" t="s">
        <v>95</v>
      </c>
      <c r="D11" s="567" t="s">
        <v>25</v>
      </c>
      <c r="E11" s="568">
        <v>6</v>
      </c>
      <c r="F11" s="125"/>
      <c r="G11" s="107" t="s">
        <v>18</v>
      </c>
      <c r="H11" s="108" t="s">
        <v>96</v>
      </c>
      <c r="I11" s="110" t="s">
        <v>20</v>
      </c>
      <c r="J11" s="116" t="s">
        <v>21</v>
      </c>
      <c r="K11" s="112"/>
      <c r="L11" s="113" t="s">
        <v>22</v>
      </c>
      <c r="M11" s="117">
        <v>30</v>
      </c>
    </row>
    <row r="12" spans="1:13" ht="25.15" customHeight="1">
      <c r="A12" s="583"/>
      <c r="B12" s="586"/>
      <c r="C12" s="566"/>
      <c r="D12" s="567"/>
      <c r="E12" s="568"/>
      <c r="F12" s="106"/>
      <c r="G12" s="115" t="s">
        <v>18</v>
      </c>
      <c r="H12" s="108" t="s">
        <v>96</v>
      </c>
      <c r="I12" s="110" t="s">
        <v>20</v>
      </c>
      <c r="J12" s="116" t="s">
        <v>21</v>
      </c>
      <c r="K12" s="112"/>
      <c r="L12" s="113" t="s">
        <v>23</v>
      </c>
      <c r="M12" s="117">
        <v>16</v>
      </c>
    </row>
    <row r="13" spans="1:13" ht="25.15" customHeight="1">
      <c r="A13" s="583"/>
      <c r="B13" s="586"/>
      <c r="C13" s="566"/>
      <c r="D13" s="118"/>
      <c r="E13" s="118"/>
      <c r="F13" s="126"/>
      <c r="G13" s="127"/>
      <c r="H13" s="128" t="s">
        <v>97</v>
      </c>
      <c r="I13" s="128"/>
      <c r="J13" s="129"/>
      <c r="K13" s="122"/>
      <c r="L13" s="123"/>
      <c r="M13" s="124">
        <f>+M11+M12</f>
        <v>46</v>
      </c>
    </row>
    <row r="14" spans="1:13" ht="25.15" customHeight="1">
      <c r="A14" s="583"/>
      <c r="B14" s="586"/>
      <c r="C14" s="566" t="s">
        <v>98</v>
      </c>
      <c r="D14" s="570" t="s">
        <v>29</v>
      </c>
      <c r="E14" s="568">
        <v>6</v>
      </c>
      <c r="F14" s="125"/>
      <c r="G14" s="107" t="s">
        <v>18</v>
      </c>
      <c r="H14" s="108" t="s">
        <v>99</v>
      </c>
      <c r="I14" s="110" t="s">
        <v>27</v>
      </c>
      <c r="J14" s="116" t="s">
        <v>21</v>
      </c>
      <c r="K14" s="112"/>
      <c r="L14" s="113" t="s">
        <v>22</v>
      </c>
      <c r="M14" s="117">
        <v>20</v>
      </c>
    </row>
    <row r="15" spans="1:13" ht="25.15" customHeight="1">
      <c r="A15" s="583"/>
      <c r="B15" s="586"/>
      <c r="C15" s="566"/>
      <c r="D15" s="568"/>
      <c r="E15" s="568"/>
      <c r="F15" s="106" t="s">
        <v>31</v>
      </c>
      <c r="G15" s="115" t="s">
        <v>18</v>
      </c>
      <c r="H15" s="108" t="s">
        <v>100</v>
      </c>
      <c r="I15" s="110" t="s">
        <v>27</v>
      </c>
      <c r="J15" s="116" t="s">
        <v>21</v>
      </c>
      <c r="K15" s="112"/>
      <c r="L15" s="113" t="s">
        <v>22</v>
      </c>
      <c r="M15" s="117">
        <v>20</v>
      </c>
    </row>
    <row r="16" spans="1:13" ht="25.15" customHeight="1">
      <c r="A16" s="583"/>
      <c r="B16" s="586"/>
      <c r="C16" s="566"/>
      <c r="D16" s="568"/>
      <c r="E16" s="568"/>
      <c r="F16" s="130" t="s">
        <v>31</v>
      </c>
      <c r="G16" s="115" t="s">
        <v>18</v>
      </c>
      <c r="H16" s="181" t="s">
        <v>101</v>
      </c>
      <c r="I16" s="110" t="s">
        <v>20</v>
      </c>
      <c r="J16" s="116" t="s">
        <v>39</v>
      </c>
      <c r="K16" s="112"/>
      <c r="L16" s="113" t="s">
        <v>22</v>
      </c>
      <c r="M16" s="117">
        <v>20</v>
      </c>
    </row>
    <row r="17" spans="1:13" ht="25.15" customHeight="1">
      <c r="A17" s="583"/>
      <c r="B17" s="586"/>
      <c r="C17" s="566"/>
      <c r="D17" s="568"/>
      <c r="E17" s="568"/>
      <c r="F17" s="130" t="s">
        <v>40</v>
      </c>
      <c r="G17" s="115" t="s">
        <v>18</v>
      </c>
      <c r="H17" s="181" t="s">
        <v>102</v>
      </c>
      <c r="I17" s="110" t="s">
        <v>20</v>
      </c>
      <c r="J17" s="116" t="s">
        <v>39</v>
      </c>
      <c r="K17" s="112"/>
      <c r="L17" s="113" t="s">
        <v>22</v>
      </c>
      <c r="M17" s="117">
        <v>20</v>
      </c>
    </row>
    <row r="18" spans="1:13" ht="25.15" customHeight="1">
      <c r="A18" s="583"/>
      <c r="B18" s="586"/>
      <c r="C18" s="566"/>
      <c r="D18" s="568"/>
      <c r="E18" s="568"/>
      <c r="F18" s="106" t="s">
        <v>31</v>
      </c>
      <c r="G18" s="115" t="s">
        <v>18</v>
      </c>
      <c r="H18" s="108" t="s">
        <v>99</v>
      </c>
      <c r="I18" s="110" t="s">
        <v>27</v>
      </c>
      <c r="J18" s="116" t="s">
        <v>39</v>
      </c>
      <c r="K18" s="112"/>
      <c r="L18" s="113" t="s">
        <v>23</v>
      </c>
      <c r="M18" s="117">
        <v>16</v>
      </c>
    </row>
    <row r="19" spans="1:13" ht="25.15" customHeight="1">
      <c r="A19" s="583"/>
      <c r="B19" s="586"/>
      <c r="C19" s="566"/>
      <c r="D19" s="568"/>
      <c r="E19" s="568"/>
      <c r="F19" s="130" t="s">
        <v>40</v>
      </c>
      <c r="G19" s="115" t="s">
        <v>18</v>
      </c>
      <c r="H19" s="108" t="s">
        <v>100</v>
      </c>
      <c r="I19" s="110" t="s">
        <v>27</v>
      </c>
      <c r="J19" s="116" t="s">
        <v>39</v>
      </c>
      <c r="K19" s="112"/>
      <c r="L19" s="113" t="s">
        <v>23</v>
      </c>
      <c r="M19" s="117">
        <v>16</v>
      </c>
    </row>
    <row r="20" spans="1:13" ht="25.15" customHeight="1">
      <c r="A20" s="583"/>
      <c r="B20" s="586"/>
      <c r="C20" s="566"/>
      <c r="D20" s="568"/>
      <c r="E20" s="568"/>
      <c r="F20" s="130" t="s">
        <v>40</v>
      </c>
      <c r="G20" s="115" t="s">
        <v>18</v>
      </c>
      <c r="H20" s="181" t="s">
        <v>101</v>
      </c>
      <c r="I20" s="110" t="s">
        <v>20</v>
      </c>
      <c r="J20" s="116" t="s">
        <v>39</v>
      </c>
      <c r="K20" s="112"/>
      <c r="L20" s="113" t="s">
        <v>23</v>
      </c>
      <c r="M20" s="117">
        <v>16</v>
      </c>
    </row>
    <row r="21" spans="1:13" ht="25.15" customHeight="1">
      <c r="A21" s="583"/>
      <c r="B21" s="586"/>
      <c r="C21" s="566"/>
      <c r="D21" s="571"/>
      <c r="E21" s="125"/>
      <c r="F21" s="131" t="s">
        <v>40</v>
      </c>
      <c r="G21" s="115" t="s">
        <v>18</v>
      </c>
      <c r="H21" s="207" t="s">
        <v>102</v>
      </c>
      <c r="I21" s="132" t="s">
        <v>20</v>
      </c>
      <c r="J21" s="116" t="s">
        <v>39</v>
      </c>
      <c r="K21" s="112"/>
      <c r="L21" s="133" t="s">
        <v>23</v>
      </c>
      <c r="M21" s="117">
        <v>16</v>
      </c>
    </row>
    <row r="22" spans="1:13" ht="25.15" customHeight="1">
      <c r="A22" s="583"/>
      <c r="B22" s="587"/>
      <c r="C22" s="566"/>
      <c r="D22" s="118"/>
      <c r="E22" s="118"/>
      <c r="F22" s="126"/>
      <c r="G22" s="127"/>
      <c r="H22" s="128"/>
      <c r="I22" s="128"/>
      <c r="J22" s="129"/>
      <c r="K22" s="122"/>
      <c r="L22" s="123"/>
      <c r="M22" s="124">
        <f>M14+M15+M16+M18</f>
        <v>76</v>
      </c>
    </row>
    <row r="23" spans="1:13" ht="25.15" customHeight="1">
      <c r="A23" s="583"/>
      <c r="B23" s="575" t="s">
        <v>33</v>
      </c>
      <c r="C23" s="566" t="s">
        <v>103</v>
      </c>
      <c r="D23" s="570" t="s">
        <v>35</v>
      </c>
      <c r="E23" s="570">
        <v>6</v>
      </c>
      <c r="F23" s="125"/>
      <c r="G23" s="107" t="s">
        <v>104</v>
      </c>
      <c r="H23" s="134" t="s">
        <v>105</v>
      </c>
      <c r="I23" s="135" t="s">
        <v>20</v>
      </c>
      <c r="J23" s="116" t="s">
        <v>39</v>
      </c>
      <c r="K23" s="136"/>
      <c r="L23" s="113" t="s">
        <v>22</v>
      </c>
      <c r="M23" s="117">
        <v>20</v>
      </c>
    </row>
    <row r="24" spans="1:13" ht="25.15" customHeight="1">
      <c r="A24" s="583"/>
      <c r="B24" s="576"/>
      <c r="C24" s="566"/>
      <c r="D24" s="568"/>
      <c r="E24" s="568"/>
      <c r="F24" s="106" t="s">
        <v>31</v>
      </c>
      <c r="G24" s="107" t="s">
        <v>104</v>
      </c>
      <c r="H24" s="134" t="s">
        <v>106</v>
      </c>
      <c r="I24" s="135" t="s">
        <v>20</v>
      </c>
      <c r="J24" s="116" t="s">
        <v>39</v>
      </c>
      <c r="K24" s="136"/>
      <c r="L24" s="113" t="s">
        <v>22</v>
      </c>
      <c r="M24" s="117">
        <v>20</v>
      </c>
    </row>
    <row r="25" spans="1:13" ht="25.15" customHeight="1">
      <c r="A25" s="583"/>
      <c r="B25" s="576"/>
      <c r="C25" s="566"/>
      <c r="D25" s="568"/>
      <c r="E25" s="568"/>
      <c r="F25" s="106" t="s">
        <v>40</v>
      </c>
      <c r="G25" s="115"/>
      <c r="H25" s="134"/>
      <c r="I25" s="135"/>
      <c r="J25" s="137"/>
      <c r="K25" s="136"/>
      <c r="L25" s="138"/>
      <c r="M25" s="117"/>
    </row>
    <row r="26" spans="1:13" ht="25.15" customHeight="1">
      <c r="A26" s="583"/>
      <c r="B26" s="576"/>
      <c r="C26" s="566"/>
      <c r="D26" s="568"/>
      <c r="E26" s="568"/>
      <c r="F26" s="106"/>
      <c r="G26" s="107" t="s">
        <v>104</v>
      </c>
      <c r="H26" s="134" t="s">
        <v>107</v>
      </c>
      <c r="I26" s="135" t="s">
        <v>27</v>
      </c>
      <c r="J26" s="116" t="s">
        <v>39</v>
      </c>
      <c r="K26" s="136"/>
      <c r="L26" s="113" t="s">
        <v>22</v>
      </c>
      <c r="M26" s="117">
        <v>20</v>
      </c>
    </row>
    <row r="27" spans="1:13" ht="25.15" customHeight="1">
      <c r="A27" s="583"/>
      <c r="B27" s="576"/>
      <c r="C27" s="566"/>
      <c r="D27" s="568"/>
      <c r="E27" s="568"/>
      <c r="F27" s="130" t="s">
        <v>40</v>
      </c>
      <c r="G27" s="107" t="s">
        <v>104</v>
      </c>
      <c r="H27" s="134" t="s">
        <v>108</v>
      </c>
      <c r="I27" s="135" t="s">
        <v>27</v>
      </c>
      <c r="J27" s="116" t="s">
        <v>39</v>
      </c>
      <c r="K27" s="136"/>
      <c r="L27" s="113" t="s">
        <v>22</v>
      </c>
      <c r="M27" s="117">
        <v>20</v>
      </c>
    </row>
    <row r="28" spans="1:13" ht="25.15" customHeight="1">
      <c r="A28" s="583"/>
      <c r="B28" s="576"/>
      <c r="C28" s="566"/>
      <c r="D28" s="568"/>
      <c r="E28" s="568"/>
      <c r="F28" s="130" t="s">
        <v>31</v>
      </c>
      <c r="G28" s="107" t="s">
        <v>104</v>
      </c>
      <c r="H28" s="134" t="s">
        <v>109</v>
      </c>
      <c r="I28" s="135" t="s">
        <v>20</v>
      </c>
      <c r="J28" s="116" t="s">
        <v>39</v>
      </c>
      <c r="K28" s="136"/>
      <c r="L28" s="113" t="s">
        <v>22</v>
      </c>
      <c r="M28" s="117">
        <v>20</v>
      </c>
    </row>
    <row r="29" spans="1:13" ht="25.15" customHeight="1">
      <c r="A29" s="583"/>
      <c r="B29" s="576"/>
      <c r="C29" s="566"/>
      <c r="D29" s="571"/>
      <c r="E29" s="125"/>
      <c r="F29" s="131" t="s">
        <v>40</v>
      </c>
      <c r="G29" s="107" t="s">
        <v>104</v>
      </c>
      <c r="H29" s="208" t="s">
        <v>110</v>
      </c>
      <c r="I29" s="140" t="s">
        <v>20</v>
      </c>
      <c r="J29" s="116" t="s">
        <v>39</v>
      </c>
      <c r="K29" s="136"/>
      <c r="L29" s="113" t="s">
        <v>22</v>
      </c>
      <c r="M29" s="117">
        <v>20</v>
      </c>
    </row>
    <row r="30" spans="1:13" ht="25.15" customHeight="1">
      <c r="A30" s="583"/>
      <c r="B30" s="576"/>
      <c r="C30" s="566"/>
      <c r="D30" s="141"/>
      <c r="E30" s="141"/>
      <c r="F30" s="142"/>
      <c r="G30" s="143"/>
      <c r="H30" s="144"/>
      <c r="I30" s="145"/>
      <c r="J30" s="146"/>
      <c r="K30" s="147"/>
      <c r="L30" s="148"/>
      <c r="M30" s="149">
        <v>40</v>
      </c>
    </row>
    <row r="31" spans="1:13" ht="25.15" customHeight="1">
      <c r="A31" s="583"/>
      <c r="B31" s="576"/>
      <c r="C31" s="572" t="s">
        <v>111</v>
      </c>
      <c r="D31" s="572" t="s">
        <v>48</v>
      </c>
      <c r="E31" s="572">
        <v>6</v>
      </c>
      <c r="F31" s="150"/>
      <c r="G31" s="151" t="s">
        <v>49</v>
      </c>
      <c r="H31" s="153" t="s">
        <v>50</v>
      </c>
      <c r="I31" s="135" t="s">
        <v>38</v>
      </c>
      <c r="J31" s="154" t="s">
        <v>21</v>
      </c>
      <c r="K31" s="155"/>
      <c r="L31" s="152" t="s">
        <v>23</v>
      </c>
      <c r="M31" s="117">
        <v>21</v>
      </c>
    </row>
    <row r="32" spans="1:13" ht="25.15" customHeight="1">
      <c r="A32" s="583"/>
      <c r="B32" s="576"/>
      <c r="C32" s="573"/>
      <c r="D32" s="573"/>
      <c r="E32" s="573"/>
      <c r="F32" s="150" t="s">
        <v>31</v>
      </c>
      <c r="G32" s="151" t="s">
        <v>53</v>
      </c>
      <c r="H32" s="108" t="s">
        <v>112</v>
      </c>
      <c r="I32" s="135" t="s">
        <v>38</v>
      </c>
      <c r="J32" s="137" t="s">
        <v>21</v>
      </c>
      <c r="K32" s="136">
        <v>1</v>
      </c>
      <c r="L32" s="152" t="s">
        <v>23</v>
      </c>
      <c r="M32" s="117">
        <v>21</v>
      </c>
    </row>
    <row r="33" spans="1:13" ht="25.15" customHeight="1">
      <c r="A33" s="583"/>
      <c r="B33" s="576"/>
      <c r="C33" s="573"/>
      <c r="D33" s="573"/>
      <c r="E33" s="573"/>
      <c r="F33" s="106" t="s">
        <v>31</v>
      </c>
      <c r="G33" s="151" t="s">
        <v>55</v>
      </c>
      <c r="H33" s="108" t="s">
        <v>113</v>
      </c>
      <c r="I33" s="135" t="s">
        <v>38</v>
      </c>
      <c r="J33" s="156" t="s">
        <v>39</v>
      </c>
      <c r="K33" s="152"/>
      <c r="L33" s="152" t="s">
        <v>23</v>
      </c>
      <c r="M33" s="117">
        <v>21</v>
      </c>
    </row>
    <row r="34" spans="1:13" ht="25.15" customHeight="1">
      <c r="A34" s="583"/>
      <c r="B34" s="576"/>
      <c r="C34" s="573"/>
      <c r="D34" s="573"/>
      <c r="E34" s="573"/>
      <c r="F34" s="106" t="s">
        <v>40</v>
      </c>
      <c r="G34" s="151" t="s">
        <v>57</v>
      </c>
      <c r="H34" s="108" t="s">
        <v>58</v>
      </c>
      <c r="I34" s="135" t="s">
        <v>38</v>
      </c>
      <c r="J34" s="156" t="s">
        <v>39</v>
      </c>
      <c r="K34" s="152"/>
      <c r="L34" s="152" t="s">
        <v>23</v>
      </c>
      <c r="M34" s="117">
        <v>21</v>
      </c>
    </row>
    <row r="35" spans="1:13" ht="25.15" customHeight="1">
      <c r="A35" s="583"/>
      <c r="B35" s="576"/>
      <c r="C35" s="573"/>
      <c r="D35" s="573"/>
      <c r="E35" s="573"/>
      <c r="F35" s="150" t="s">
        <v>40</v>
      </c>
      <c r="G35" s="151" t="s">
        <v>53</v>
      </c>
      <c r="H35" s="157" t="s">
        <v>112</v>
      </c>
      <c r="I35" s="135" t="s">
        <v>38</v>
      </c>
      <c r="J35" s="156" t="s">
        <v>39</v>
      </c>
      <c r="K35" s="152">
        <v>1</v>
      </c>
      <c r="L35" s="152" t="s">
        <v>23</v>
      </c>
      <c r="M35" s="117">
        <v>21</v>
      </c>
    </row>
    <row r="36" spans="1:13" ht="25.15" customHeight="1">
      <c r="A36" s="583"/>
      <c r="B36" s="576"/>
      <c r="C36" s="574"/>
      <c r="D36" s="574"/>
      <c r="E36" s="573"/>
      <c r="F36" s="150" t="s">
        <v>40</v>
      </c>
      <c r="G36" s="151" t="s">
        <v>55</v>
      </c>
      <c r="H36" s="153" t="s">
        <v>114</v>
      </c>
      <c r="I36" s="135" t="s">
        <v>38</v>
      </c>
      <c r="J36" s="156" t="s">
        <v>39</v>
      </c>
      <c r="K36" s="155"/>
      <c r="L36" s="152" t="s">
        <v>23</v>
      </c>
      <c r="M36" s="117">
        <v>21</v>
      </c>
    </row>
    <row r="37" spans="1:13" ht="25.15" customHeight="1" thickBot="1">
      <c r="A37" s="583"/>
      <c r="B37" s="577"/>
      <c r="C37" s="158"/>
      <c r="D37" s="141"/>
      <c r="E37" s="141"/>
      <c r="F37" s="142"/>
      <c r="G37" s="143"/>
      <c r="H37" s="144"/>
      <c r="I37" s="145"/>
      <c r="J37" s="146"/>
      <c r="K37" s="147"/>
      <c r="L37" s="148"/>
      <c r="M37" s="149">
        <f>M31+M32+M33</f>
        <v>63</v>
      </c>
    </row>
    <row r="38" spans="1:13" ht="25.15" customHeight="1" thickBot="1">
      <c r="A38" s="584"/>
      <c r="B38" s="159" t="s">
        <v>115</v>
      </c>
      <c r="C38" s="160"/>
      <c r="D38" s="160"/>
      <c r="E38" s="161">
        <f>E31+E23+E14+E11+E8</f>
        <v>30</v>
      </c>
      <c r="F38" s="162"/>
      <c r="G38" s="160"/>
      <c r="H38" s="160"/>
      <c r="I38" s="163"/>
      <c r="J38" s="164"/>
      <c r="K38" s="160"/>
      <c r="L38" s="163"/>
      <c r="M38" s="165">
        <f>+M37+M30+M22+M13+M10</f>
        <v>271</v>
      </c>
    </row>
    <row r="39" spans="1:13" ht="25.15" customHeight="1">
      <c r="A39" s="561" t="s">
        <v>116</v>
      </c>
      <c r="B39" s="563" t="s">
        <v>85</v>
      </c>
      <c r="C39" s="566" t="s">
        <v>117</v>
      </c>
      <c r="D39" s="567" t="s">
        <v>17</v>
      </c>
      <c r="E39" s="568">
        <v>6</v>
      </c>
      <c r="F39" s="125"/>
      <c r="G39" s="107" t="s">
        <v>18</v>
      </c>
      <c r="H39" s="108" t="s">
        <v>118</v>
      </c>
      <c r="I39" s="110" t="s">
        <v>27</v>
      </c>
      <c r="J39" s="154" t="s">
        <v>21</v>
      </c>
      <c r="K39" s="112"/>
      <c r="L39" s="113" t="s">
        <v>22</v>
      </c>
      <c r="M39" s="117">
        <v>30</v>
      </c>
    </row>
    <row r="40" spans="1:13" ht="25.15" customHeight="1">
      <c r="A40" s="562"/>
      <c r="B40" s="564"/>
      <c r="C40" s="566"/>
      <c r="D40" s="567"/>
      <c r="E40" s="568"/>
      <c r="F40" s="106"/>
      <c r="G40" s="107" t="s">
        <v>18</v>
      </c>
      <c r="H40" s="166" t="s">
        <v>119</v>
      </c>
      <c r="I40" s="110" t="s">
        <v>27</v>
      </c>
      <c r="J40" s="167" t="s">
        <v>21</v>
      </c>
      <c r="K40" s="168"/>
      <c r="L40" s="169" t="s">
        <v>23</v>
      </c>
      <c r="M40" s="117">
        <v>16</v>
      </c>
    </row>
    <row r="41" spans="1:13" ht="25.15" customHeight="1">
      <c r="A41" s="562"/>
      <c r="B41" s="564"/>
      <c r="C41" s="566"/>
      <c r="D41" s="170"/>
      <c r="E41" s="170"/>
      <c r="F41" s="171"/>
      <c r="G41" s="172"/>
      <c r="H41" s="173"/>
      <c r="I41" s="174"/>
      <c r="J41" s="175"/>
      <c r="K41" s="176"/>
      <c r="L41" s="177"/>
      <c r="M41" s="178">
        <f>+M39+M40</f>
        <v>46</v>
      </c>
    </row>
    <row r="42" spans="1:13" ht="25.15" customHeight="1">
      <c r="A42" s="562"/>
      <c r="B42" s="564"/>
      <c r="C42" s="566" t="s">
        <v>120</v>
      </c>
      <c r="D42" s="567" t="s">
        <v>25</v>
      </c>
      <c r="E42" s="568">
        <v>6</v>
      </c>
      <c r="F42" s="125"/>
      <c r="G42" s="107" t="s">
        <v>18</v>
      </c>
      <c r="H42" s="108" t="s">
        <v>121</v>
      </c>
      <c r="I42" s="110" t="s">
        <v>20</v>
      </c>
      <c r="J42" s="154" t="s">
        <v>21</v>
      </c>
      <c r="K42" s="112"/>
      <c r="L42" s="113" t="s">
        <v>22</v>
      </c>
      <c r="M42" s="117">
        <v>30</v>
      </c>
    </row>
    <row r="43" spans="1:13" ht="25.15" customHeight="1">
      <c r="A43" s="562"/>
      <c r="B43" s="564"/>
      <c r="C43" s="566"/>
      <c r="D43" s="567"/>
      <c r="E43" s="568"/>
      <c r="F43" s="106"/>
      <c r="G43" s="107" t="s">
        <v>18</v>
      </c>
      <c r="H43" s="166" t="s">
        <v>121</v>
      </c>
      <c r="I43" s="179" t="s">
        <v>20</v>
      </c>
      <c r="J43" s="167" t="s">
        <v>21</v>
      </c>
      <c r="K43" s="168"/>
      <c r="L43" s="169" t="s">
        <v>23</v>
      </c>
      <c r="M43" s="117">
        <v>16</v>
      </c>
    </row>
    <row r="44" spans="1:13" ht="25.15" customHeight="1">
      <c r="A44" s="562"/>
      <c r="B44" s="564"/>
      <c r="C44" s="566"/>
      <c r="D44" s="170"/>
      <c r="E44" s="170"/>
      <c r="F44" s="171"/>
      <c r="G44" s="172"/>
      <c r="H44" s="172" t="s">
        <v>122</v>
      </c>
      <c r="I44" s="174"/>
      <c r="J44" s="175"/>
      <c r="K44" s="176"/>
      <c r="L44" s="177"/>
      <c r="M44" s="178">
        <f>M42+M43</f>
        <v>46</v>
      </c>
    </row>
    <row r="45" spans="1:13" ht="25.15" customHeight="1">
      <c r="A45" s="562"/>
      <c r="B45" s="564"/>
      <c r="C45" s="566" t="s">
        <v>123</v>
      </c>
      <c r="D45" s="570" t="s">
        <v>29</v>
      </c>
      <c r="E45" s="568">
        <v>6</v>
      </c>
      <c r="F45" s="125"/>
      <c r="G45" s="107" t="s">
        <v>18</v>
      </c>
      <c r="H45" s="108" t="s">
        <v>124</v>
      </c>
      <c r="I45" s="110" t="s">
        <v>27</v>
      </c>
      <c r="J45" s="154" t="s">
        <v>21</v>
      </c>
      <c r="K45" s="112"/>
      <c r="L45" s="113" t="s">
        <v>22</v>
      </c>
      <c r="M45" s="117">
        <v>20</v>
      </c>
    </row>
    <row r="46" spans="1:13" ht="25.15" customHeight="1">
      <c r="A46" s="562"/>
      <c r="B46" s="564"/>
      <c r="C46" s="566"/>
      <c r="D46" s="568"/>
      <c r="E46" s="568"/>
      <c r="F46" s="106" t="s">
        <v>31</v>
      </c>
      <c r="G46" s="107" t="s">
        <v>18</v>
      </c>
      <c r="H46" s="108" t="s">
        <v>125</v>
      </c>
      <c r="I46" s="110" t="s">
        <v>27</v>
      </c>
      <c r="J46" s="154" t="s">
        <v>21</v>
      </c>
      <c r="K46" s="112"/>
      <c r="L46" s="113" t="s">
        <v>22</v>
      </c>
      <c r="M46" s="117">
        <v>20</v>
      </c>
    </row>
    <row r="47" spans="1:13" ht="25.15" customHeight="1">
      <c r="A47" s="562"/>
      <c r="B47" s="564"/>
      <c r="C47" s="566"/>
      <c r="D47" s="568"/>
      <c r="E47" s="568"/>
      <c r="F47" s="106" t="s">
        <v>31</v>
      </c>
      <c r="G47" s="107" t="s">
        <v>18</v>
      </c>
      <c r="H47" s="181" t="s">
        <v>126</v>
      </c>
      <c r="I47" s="110" t="s">
        <v>20</v>
      </c>
      <c r="J47" s="116" t="s">
        <v>39</v>
      </c>
      <c r="K47" s="112"/>
      <c r="L47" s="113" t="s">
        <v>22</v>
      </c>
      <c r="M47" s="117">
        <v>20</v>
      </c>
    </row>
    <row r="48" spans="1:13" ht="25.15" customHeight="1">
      <c r="A48" s="562"/>
      <c r="B48" s="564"/>
      <c r="C48" s="566"/>
      <c r="D48" s="568"/>
      <c r="E48" s="568"/>
      <c r="F48" s="130" t="s">
        <v>40</v>
      </c>
      <c r="G48" s="115" t="s">
        <v>18</v>
      </c>
      <c r="H48" s="181" t="s">
        <v>127</v>
      </c>
      <c r="I48" s="110" t="s">
        <v>20</v>
      </c>
      <c r="J48" s="116" t="s">
        <v>39</v>
      </c>
      <c r="K48" s="112"/>
      <c r="L48" s="113" t="s">
        <v>22</v>
      </c>
      <c r="M48" s="117">
        <v>20</v>
      </c>
    </row>
    <row r="49" spans="1:13" ht="25.15" customHeight="1">
      <c r="A49" s="562"/>
      <c r="B49" s="564"/>
      <c r="C49" s="566"/>
      <c r="D49" s="568"/>
      <c r="E49" s="568"/>
      <c r="F49" s="130" t="s">
        <v>31</v>
      </c>
      <c r="G49" s="107" t="s">
        <v>18</v>
      </c>
      <c r="H49" s="181" t="s">
        <v>124</v>
      </c>
      <c r="I49" s="110" t="s">
        <v>27</v>
      </c>
      <c r="J49" s="116" t="s">
        <v>39</v>
      </c>
      <c r="K49" s="112"/>
      <c r="L49" s="169" t="s">
        <v>23</v>
      </c>
      <c r="M49" s="117">
        <v>16</v>
      </c>
    </row>
    <row r="50" spans="1:13" ht="25.15" customHeight="1">
      <c r="A50" s="562"/>
      <c r="B50" s="564"/>
      <c r="C50" s="566"/>
      <c r="D50" s="568"/>
      <c r="E50" s="568"/>
      <c r="F50" s="106" t="s">
        <v>40</v>
      </c>
      <c r="G50" s="107" t="s">
        <v>18</v>
      </c>
      <c r="H50" s="181" t="s">
        <v>125</v>
      </c>
      <c r="I50" s="110" t="s">
        <v>27</v>
      </c>
      <c r="J50" s="116" t="s">
        <v>39</v>
      </c>
      <c r="K50" s="112"/>
      <c r="L50" s="169" t="s">
        <v>23</v>
      </c>
      <c r="M50" s="117">
        <v>16</v>
      </c>
    </row>
    <row r="51" spans="1:13" ht="25.15" customHeight="1">
      <c r="A51" s="562"/>
      <c r="B51" s="564"/>
      <c r="C51" s="566"/>
      <c r="D51" s="568"/>
      <c r="E51" s="568"/>
      <c r="F51" s="106" t="s">
        <v>40</v>
      </c>
      <c r="G51" s="107" t="s">
        <v>18</v>
      </c>
      <c r="H51" s="181" t="s">
        <v>128</v>
      </c>
      <c r="I51" s="110" t="s">
        <v>20</v>
      </c>
      <c r="J51" s="116" t="s">
        <v>39</v>
      </c>
      <c r="K51" s="112"/>
      <c r="L51" s="169" t="s">
        <v>23</v>
      </c>
      <c r="M51" s="117">
        <v>16</v>
      </c>
    </row>
    <row r="52" spans="1:13" ht="25.15" customHeight="1">
      <c r="A52" s="562"/>
      <c r="B52" s="564"/>
      <c r="C52" s="566"/>
      <c r="D52" s="571"/>
      <c r="E52" s="125"/>
      <c r="F52" s="180" t="s">
        <v>40</v>
      </c>
      <c r="G52" s="115" t="s">
        <v>18</v>
      </c>
      <c r="H52" s="207" t="s">
        <v>127</v>
      </c>
      <c r="I52" s="132" t="s">
        <v>20</v>
      </c>
      <c r="J52" s="116" t="s">
        <v>39</v>
      </c>
      <c r="K52" s="112"/>
      <c r="L52" s="133" t="s">
        <v>23</v>
      </c>
      <c r="M52" s="117">
        <v>16</v>
      </c>
    </row>
    <row r="53" spans="1:13" ht="25.15" customHeight="1">
      <c r="A53" s="562"/>
      <c r="B53" s="565"/>
      <c r="C53" s="566"/>
      <c r="D53" s="170"/>
      <c r="E53" s="170"/>
      <c r="F53" s="171"/>
      <c r="G53" s="172"/>
      <c r="H53" s="173"/>
      <c r="I53" s="174"/>
      <c r="J53" s="175"/>
      <c r="K53" s="176"/>
      <c r="L53" s="177"/>
      <c r="M53" s="178">
        <f>+M45+M46+M47+M49</f>
        <v>76</v>
      </c>
    </row>
    <row r="54" spans="1:13" ht="25.15" customHeight="1">
      <c r="A54" s="562"/>
      <c r="B54" s="569" t="s">
        <v>33</v>
      </c>
      <c r="C54" s="566" t="s">
        <v>129</v>
      </c>
      <c r="D54" s="570" t="s">
        <v>35</v>
      </c>
      <c r="E54" s="568">
        <v>6</v>
      </c>
      <c r="F54" s="106"/>
      <c r="G54" s="107" t="s">
        <v>104</v>
      </c>
      <c r="H54" s="181" t="s">
        <v>130</v>
      </c>
      <c r="I54" s="135" t="s">
        <v>27</v>
      </c>
      <c r="J54" s="116" t="s">
        <v>39</v>
      </c>
      <c r="K54" s="136"/>
      <c r="L54" s="113" t="s">
        <v>22</v>
      </c>
      <c r="M54" s="117">
        <v>20</v>
      </c>
    </row>
    <row r="55" spans="1:13" ht="25.15" customHeight="1">
      <c r="A55" s="562"/>
      <c r="B55" s="569"/>
      <c r="C55" s="566"/>
      <c r="D55" s="568"/>
      <c r="E55" s="568"/>
      <c r="F55" s="106" t="s">
        <v>31</v>
      </c>
      <c r="G55" s="107" t="s">
        <v>104</v>
      </c>
      <c r="H55" s="182" t="s">
        <v>131</v>
      </c>
      <c r="I55" s="135" t="s">
        <v>20</v>
      </c>
      <c r="J55" s="116" t="s">
        <v>39</v>
      </c>
      <c r="K55" s="136"/>
      <c r="L55" s="113" t="s">
        <v>22</v>
      </c>
      <c r="M55" s="117">
        <v>20</v>
      </c>
    </row>
    <row r="56" spans="1:13" ht="25.15" customHeight="1">
      <c r="A56" s="562"/>
      <c r="B56" s="569"/>
      <c r="C56" s="566"/>
      <c r="D56" s="568"/>
      <c r="E56" s="568"/>
      <c r="F56" s="106" t="s">
        <v>40</v>
      </c>
      <c r="G56" s="107"/>
      <c r="H56" s="182"/>
      <c r="I56" s="135"/>
      <c r="J56" s="116"/>
      <c r="K56" s="136"/>
      <c r="L56" s="113"/>
      <c r="M56" s="117"/>
    </row>
    <row r="57" spans="1:13" ht="25.15" customHeight="1">
      <c r="A57" s="562"/>
      <c r="B57" s="569"/>
      <c r="C57" s="566"/>
      <c r="D57" s="568"/>
      <c r="E57" s="568"/>
      <c r="F57" s="106"/>
      <c r="G57" s="107" t="s">
        <v>104</v>
      </c>
      <c r="H57" s="181" t="s">
        <v>132</v>
      </c>
      <c r="I57" s="135" t="s">
        <v>20</v>
      </c>
      <c r="J57" s="116" t="s">
        <v>39</v>
      </c>
      <c r="K57" s="136"/>
      <c r="L57" s="113" t="s">
        <v>22</v>
      </c>
      <c r="M57" s="117">
        <v>20</v>
      </c>
    </row>
    <row r="58" spans="1:13" ht="25.15" customHeight="1">
      <c r="A58" s="562"/>
      <c r="B58" s="569"/>
      <c r="C58" s="566"/>
      <c r="D58" s="568"/>
      <c r="E58" s="568"/>
      <c r="F58" s="106" t="s">
        <v>31</v>
      </c>
      <c r="G58" s="115" t="s">
        <v>104</v>
      </c>
      <c r="H58" s="181" t="s">
        <v>133</v>
      </c>
      <c r="I58" s="135" t="s">
        <v>20</v>
      </c>
      <c r="J58" s="116" t="s">
        <v>39</v>
      </c>
      <c r="K58" s="136"/>
      <c r="L58" s="113" t="s">
        <v>22</v>
      </c>
      <c r="M58" s="117">
        <v>20</v>
      </c>
    </row>
    <row r="59" spans="1:13" ht="25.15" customHeight="1">
      <c r="A59" s="562"/>
      <c r="B59" s="569"/>
      <c r="C59" s="566"/>
      <c r="D59" s="568"/>
      <c r="E59" s="568"/>
      <c r="F59" s="106" t="s">
        <v>40</v>
      </c>
      <c r="G59" s="115"/>
      <c r="H59" s="181"/>
      <c r="I59" s="135"/>
      <c r="J59" s="116"/>
      <c r="K59" s="136"/>
      <c r="L59" s="113"/>
      <c r="M59" s="117"/>
    </row>
    <row r="60" spans="1:13" ht="25.15" customHeight="1">
      <c r="A60" s="562"/>
      <c r="B60" s="569"/>
      <c r="C60" s="566"/>
      <c r="D60" s="568"/>
      <c r="E60" s="568"/>
      <c r="F60" s="106"/>
      <c r="G60" s="107" t="s">
        <v>104</v>
      </c>
      <c r="H60" s="182" t="s">
        <v>134</v>
      </c>
      <c r="I60" s="135" t="s">
        <v>20</v>
      </c>
      <c r="J60" s="116" t="s">
        <v>39</v>
      </c>
      <c r="K60" s="136"/>
      <c r="L60" s="113" t="s">
        <v>22</v>
      </c>
      <c r="M60" s="117">
        <v>20</v>
      </c>
    </row>
    <row r="61" spans="1:13" ht="25.15" customHeight="1">
      <c r="A61" s="562"/>
      <c r="B61" s="569"/>
      <c r="C61" s="566"/>
      <c r="D61" s="568"/>
      <c r="E61" s="568"/>
      <c r="F61" s="106" t="s">
        <v>31</v>
      </c>
      <c r="G61" s="107" t="s">
        <v>104</v>
      </c>
      <c r="H61" s="182" t="s">
        <v>135</v>
      </c>
      <c r="I61" s="135" t="s">
        <v>27</v>
      </c>
      <c r="J61" s="116" t="s">
        <v>39</v>
      </c>
      <c r="K61" s="136"/>
      <c r="L61" s="113" t="s">
        <v>22</v>
      </c>
      <c r="M61" s="117">
        <v>20</v>
      </c>
    </row>
    <row r="62" spans="1:13" ht="25.15" customHeight="1">
      <c r="A62" s="562"/>
      <c r="B62" s="569"/>
      <c r="C62" s="566"/>
      <c r="D62" s="571"/>
      <c r="E62" s="125"/>
      <c r="F62" s="106" t="s">
        <v>40</v>
      </c>
      <c r="G62" s="139" t="s">
        <v>104</v>
      </c>
      <c r="H62" s="182" t="s">
        <v>136</v>
      </c>
      <c r="I62" s="140" t="s">
        <v>27</v>
      </c>
      <c r="J62" s="116" t="s">
        <v>39</v>
      </c>
      <c r="K62" s="136"/>
      <c r="L62" s="113" t="s">
        <v>22</v>
      </c>
      <c r="M62" s="117">
        <v>20</v>
      </c>
    </row>
    <row r="63" spans="1:13" ht="25.15" customHeight="1">
      <c r="A63" s="562"/>
      <c r="B63" s="569"/>
      <c r="C63" s="566"/>
      <c r="D63" s="183"/>
      <c r="E63" s="183"/>
      <c r="F63" s="184"/>
      <c r="G63" s="185"/>
      <c r="H63" s="186"/>
      <c r="I63" s="187"/>
      <c r="J63" s="188"/>
      <c r="K63" s="189"/>
      <c r="L63" s="190"/>
      <c r="M63" s="191">
        <v>40</v>
      </c>
    </row>
    <row r="64" spans="1:13" ht="25.15" customHeight="1">
      <c r="A64" s="562"/>
      <c r="B64" s="569"/>
      <c r="C64" s="572" t="s">
        <v>137</v>
      </c>
      <c r="D64" s="570" t="s">
        <v>48</v>
      </c>
      <c r="E64" s="570">
        <v>6</v>
      </c>
      <c r="F64" s="125"/>
      <c r="G64" s="107" t="s">
        <v>53</v>
      </c>
      <c r="H64" s="108" t="s">
        <v>112</v>
      </c>
      <c r="I64" s="110" t="s">
        <v>38</v>
      </c>
      <c r="J64" s="154" t="s">
        <v>21</v>
      </c>
      <c r="K64" s="112">
        <v>1</v>
      </c>
      <c r="L64" s="169" t="s">
        <v>23</v>
      </c>
      <c r="M64" s="117">
        <v>21</v>
      </c>
    </row>
    <row r="65" spans="1:13" ht="25.15" customHeight="1">
      <c r="A65" s="562"/>
      <c r="B65" s="569"/>
      <c r="C65" s="573"/>
      <c r="D65" s="568"/>
      <c r="E65" s="568"/>
      <c r="F65" s="106" t="s">
        <v>31</v>
      </c>
      <c r="G65" s="107" t="s">
        <v>138</v>
      </c>
      <c r="H65" s="108" t="s">
        <v>139</v>
      </c>
      <c r="I65" s="194" t="s">
        <v>38</v>
      </c>
      <c r="J65" s="154" t="s">
        <v>21</v>
      </c>
      <c r="K65" s="112"/>
      <c r="L65" s="169" t="s">
        <v>23</v>
      </c>
      <c r="M65" s="117">
        <f>+M67</f>
        <v>21</v>
      </c>
    </row>
    <row r="66" spans="1:13" ht="25.15" customHeight="1">
      <c r="A66" s="562"/>
      <c r="B66" s="569"/>
      <c r="C66" s="573"/>
      <c r="D66" s="568"/>
      <c r="E66" s="568"/>
      <c r="F66" s="106" t="s">
        <v>31</v>
      </c>
      <c r="G66" s="115" t="s">
        <v>55</v>
      </c>
      <c r="H66" s="108" t="s">
        <v>113</v>
      </c>
      <c r="I66" s="194" t="s">
        <v>38</v>
      </c>
      <c r="J66" s="116" t="s">
        <v>39</v>
      </c>
      <c r="K66" s="193"/>
      <c r="L66" s="169" t="s">
        <v>23</v>
      </c>
      <c r="M66" s="117">
        <v>21</v>
      </c>
    </row>
    <row r="67" spans="1:13" ht="25.15" customHeight="1">
      <c r="A67" s="562"/>
      <c r="B67" s="569"/>
      <c r="C67" s="573"/>
      <c r="D67" s="568"/>
      <c r="E67" s="568"/>
      <c r="F67" s="106" t="s">
        <v>40</v>
      </c>
      <c r="G67" s="115" t="s">
        <v>57</v>
      </c>
      <c r="H67" s="108" t="s">
        <v>58</v>
      </c>
      <c r="I67" s="194" t="s">
        <v>38</v>
      </c>
      <c r="J67" s="116" t="s">
        <v>39</v>
      </c>
      <c r="K67" s="193"/>
      <c r="L67" s="169" t="s">
        <v>23</v>
      </c>
      <c r="M67" s="117">
        <v>21</v>
      </c>
    </row>
    <row r="68" spans="1:13" ht="25.15" customHeight="1">
      <c r="A68" s="562"/>
      <c r="B68" s="569"/>
      <c r="C68" s="573"/>
      <c r="D68" s="568"/>
      <c r="E68" s="568"/>
      <c r="F68" s="130" t="s">
        <v>40</v>
      </c>
      <c r="G68" s="115" t="s">
        <v>53</v>
      </c>
      <c r="H68" s="157" t="s">
        <v>112</v>
      </c>
      <c r="I68" s="194" t="s">
        <v>38</v>
      </c>
      <c r="J68" s="116" t="s">
        <v>39</v>
      </c>
      <c r="K68" s="193">
        <v>1</v>
      </c>
      <c r="L68" s="169" t="s">
        <v>23</v>
      </c>
      <c r="M68" s="117">
        <v>21</v>
      </c>
    </row>
    <row r="69" spans="1:13" ht="25.15" customHeight="1">
      <c r="A69" s="562"/>
      <c r="B69" s="569"/>
      <c r="C69" s="574"/>
      <c r="D69" s="571"/>
      <c r="E69" s="568"/>
      <c r="F69" s="130" t="s">
        <v>40</v>
      </c>
      <c r="G69" s="115" t="s">
        <v>55</v>
      </c>
      <c r="H69" s="108" t="s">
        <v>114</v>
      </c>
      <c r="I69" s="194" t="s">
        <v>38</v>
      </c>
      <c r="J69" s="116" t="s">
        <v>39</v>
      </c>
      <c r="K69" s="193"/>
      <c r="L69" s="169" t="s">
        <v>23</v>
      </c>
      <c r="M69" s="117">
        <v>21</v>
      </c>
    </row>
    <row r="70" spans="1:13" ht="25.15" customHeight="1" thickBot="1">
      <c r="A70" s="562"/>
      <c r="B70" s="569"/>
      <c r="C70" s="209"/>
      <c r="D70" s="183"/>
      <c r="E70" s="183"/>
      <c r="F70" s="184"/>
      <c r="G70" s="185"/>
      <c r="H70" s="186"/>
      <c r="I70" s="187"/>
      <c r="J70" s="188"/>
      <c r="K70" s="189"/>
      <c r="L70" s="190"/>
      <c r="M70" s="191">
        <f>M64+M65+M66</f>
        <v>63</v>
      </c>
    </row>
    <row r="71" spans="1:13" ht="25.15" customHeight="1" thickBot="1">
      <c r="A71" s="562"/>
      <c r="B71" s="195" t="s">
        <v>140</v>
      </c>
      <c r="C71" s="196"/>
      <c r="D71" s="197"/>
      <c r="E71" s="198">
        <f>+E64+E54+E45+E42+E39</f>
        <v>30</v>
      </c>
      <c r="F71" s="199"/>
      <c r="G71" s="196"/>
      <c r="H71" s="196"/>
      <c r="I71" s="196"/>
      <c r="J71" s="200"/>
      <c r="K71" s="196"/>
      <c r="L71" s="197"/>
      <c r="M71" s="201">
        <f>+M70+M63+M53+M44+M41</f>
        <v>271</v>
      </c>
    </row>
    <row r="72" spans="1:13" ht="25.15" customHeight="1" thickBot="1">
      <c r="A72" s="210" t="s">
        <v>78</v>
      </c>
      <c r="B72" s="202"/>
      <c r="C72" s="202"/>
      <c r="D72" s="202"/>
      <c r="E72" s="202">
        <f>+E71+E38</f>
        <v>60</v>
      </c>
      <c r="F72" s="202"/>
      <c r="G72" s="202"/>
      <c r="H72" s="202"/>
      <c r="I72" s="202"/>
      <c r="J72" s="203"/>
      <c r="K72" s="202"/>
      <c r="L72" s="204"/>
      <c r="M72" s="205">
        <f>M71+M38</f>
        <v>542</v>
      </c>
    </row>
  </sheetData>
  <mergeCells count="45">
    <mergeCell ref="J6:J7"/>
    <mergeCell ref="K6:K7"/>
    <mergeCell ref="L6:L7"/>
    <mergeCell ref="A8:A38"/>
    <mergeCell ref="B8:B22"/>
    <mergeCell ref="C8:C10"/>
    <mergeCell ref="D8:D9"/>
    <mergeCell ref="E8:E9"/>
    <mergeCell ref="C11:C13"/>
    <mergeCell ref="D11:D12"/>
    <mergeCell ref="B6:D6"/>
    <mergeCell ref="E6:E7"/>
    <mergeCell ref="F6:F7"/>
    <mergeCell ref="G6:G7"/>
    <mergeCell ref="H6:H7"/>
    <mergeCell ref="I6:I7"/>
    <mergeCell ref="B23:B37"/>
    <mergeCell ref="C23:C30"/>
    <mergeCell ref="D23:D29"/>
    <mergeCell ref="E23:E28"/>
    <mergeCell ref="C31:C36"/>
    <mergeCell ref="D31:D36"/>
    <mergeCell ref="E31:E36"/>
    <mergeCell ref="E11:E12"/>
    <mergeCell ref="C14:C22"/>
    <mergeCell ref="D14:D21"/>
    <mergeCell ref="E14:E20"/>
    <mergeCell ref="D45:D52"/>
    <mergeCell ref="E45:E51"/>
    <mergeCell ref="A39:A71"/>
    <mergeCell ref="B39:B53"/>
    <mergeCell ref="C39:C41"/>
    <mergeCell ref="D39:D40"/>
    <mergeCell ref="E39:E40"/>
    <mergeCell ref="C42:C44"/>
    <mergeCell ref="B54:B70"/>
    <mergeCell ref="C54:C63"/>
    <mergeCell ref="D54:D62"/>
    <mergeCell ref="E54:E61"/>
    <mergeCell ref="C64:C69"/>
    <mergeCell ref="D64:D69"/>
    <mergeCell ref="E64:E69"/>
    <mergeCell ref="D42:D43"/>
    <mergeCell ref="E42:E43"/>
    <mergeCell ref="C45:C53"/>
  </mergeCells>
  <conditionalFormatting sqref="J39:J40 J42:J43 J45:J46">
    <cfRule type="expression" dxfId="67" priority="17">
      <formula>$L39=#REF!</formula>
    </cfRule>
    <cfRule type="expression" dxfId="66" priority="18">
      <formula>$L39=#REF!</formula>
    </cfRule>
    <cfRule type="expression" dxfId="65" priority="19">
      <formula>$L39=#REF!</formula>
    </cfRule>
    <cfRule type="expression" dxfId="64" priority="20">
      <formula>$L39=#REF!</formula>
    </cfRule>
  </conditionalFormatting>
  <conditionalFormatting sqref="J33:J36">
    <cfRule type="expression" dxfId="63" priority="13">
      <formula>$L33=#REF!</formula>
    </cfRule>
    <cfRule type="expression" dxfId="62" priority="14">
      <formula>$L33=#REF!</formula>
    </cfRule>
    <cfRule type="expression" dxfId="61" priority="15">
      <formula>$L33=#REF!</formula>
    </cfRule>
    <cfRule type="expression" dxfId="60" priority="16">
      <formula>$L33=#REF!</formula>
    </cfRule>
  </conditionalFormatting>
  <conditionalFormatting sqref="J65">
    <cfRule type="expression" dxfId="59" priority="9">
      <formula>$L65=#REF!</formula>
    </cfRule>
    <cfRule type="expression" dxfId="58" priority="10">
      <formula>$L65=#REF!</formula>
    </cfRule>
    <cfRule type="expression" dxfId="57" priority="11">
      <formula>$L65=#REF!</formula>
    </cfRule>
    <cfRule type="expression" dxfId="56" priority="12">
      <formula>$L65=#REF!</formula>
    </cfRule>
  </conditionalFormatting>
  <conditionalFormatting sqref="J31">
    <cfRule type="expression" dxfId="55" priority="5">
      <formula>$L31=#REF!</formula>
    </cfRule>
    <cfRule type="expression" dxfId="54" priority="6">
      <formula>$L31=#REF!</formula>
    </cfRule>
    <cfRule type="expression" dxfId="53" priority="7">
      <formula>$L31=#REF!</formula>
    </cfRule>
    <cfRule type="expression" dxfId="52" priority="8">
      <formula>$L31=#REF!</formula>
    </cfRule>
  </conditionalFormatting>
  <conditionalFormatting sqref="J64">
    <cfRule type="expression" dxfId="51" priority="1">
      <formula>$L64=#REF!</formula>
    </cfRule>
    <cfRule type="expression" dxfId="50" priority="2">
      <formula>$L64=#REF!</formula>
    </cfRule>
    <cfRule type="expression" dxfId="49" priority="3">
      <formula>$L64=#REF!</formula>
    </cfRule>
    <cfRule type="expression" dxfId="48" priority="4">
      <formula>$L64=#REF!</formula>
    </cfRule>
  </conditionalFormatting>
  <dataValidations count="5">
    <dataValidation type="list" allowBlank="1" showInputMessage="1" showErrorMessage="1" sqref="G8:G9 G11:G12 G39:G40 G42:G43 G23:G29 G64:G69 G45:G52 G54:G62 I64:J69 L8:L9 L11:L12 L23:L24 L26:L29 L39:L40 L42:L43 L64:L69 L45:L52 L54:L62 I8:J9 I11:J12 G31:G36 I23:J29 I14:J21 I42:J43 I39:J40 I45:J52 I31:J36 L31:L36 G14:G21 L14:L21 I54:J62" xr:uid="{87C60ADC-D0E5-454F-BD16-A694070FAEFD}">
      <formula1>#REF!</formula1>
    </dataValidation>
    <dataValidation type="list" allowBlank="1" showInputMessage="1" showErrorMessage="1" sqref="L53 L13 L41 L37 L44 L10 L63" xr:uid="{8466629E-1713-4161-9464-788CF99351B6}">
      <formula1>$C$10:$C$18</formula1>
    </dataValidation>
    <dataValidation type="list" allowBlank="1" showInputMessage="1" showErrorMessage="1" sqref="L70" xr:uid="{149B4A1C-8F8D-493B-BF7B-34D277706372}">
      <formula1>$C$11:$C$18</formula1>
    </dataValidation>
    <dataValidation type="list" allowBlank="1" showInputMessage="1" showErrorMessage="1" sqref="K23:K29 K32 K8:K21 K39:K65 K37 K70" xr:uid="{54AC40A1-4B85-4375-9824-830FC462CC78}">
      <formula1>"1,2,3,4"</formula1>
    </dataValidation>
    <dataValidation type="list" allowBlank="1" showInputMessage="1" showErrorMessage="1" sqref="J10 J13 J41 J44 J53 J63 J37 J70" xr:uid="{24852087-25A7-4293-B2C3-FF9B12502D31}">
      <formula1>"Obligatoire,Option"</formula1>
    </dataValidation>
  </dataValidations>
  <pageMargins left="0.25" right="0.25" top="0.75" bottom="0.75" header="0.3" footer="0.3"/>
  <pageSetup paperSize="9" scale="2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453B7D9-8537-4A4A-AB2A-FF8E60BAB604}">
          <x14:formula1>
            <xm:f>'https://univlyon2fr.sharepoint.com/Users/gprotier/Library/Containers/com.microsoft.Excel/Data/Documents/C:/Users/apetit/AppData/Local/Microsoft/Windows/INetCache/Content.Outlook/ZQ13RG3A/[L-2021-05-25 DJVD - Droit V2.xlsx]Paramétrage'!#REF!</xm:f>
          </x14:formula1>
          <xm:sqref>L25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8376-59A7-4AF4-B86F-7F6794390E7D}">
  <sheetPr>
    <pageSetUpPr fitToPage="1"/>
  </sheetPr>
  <dimension ref="A2:N65"/>
  <sheetViews>
    <sheetView topLeftCell="G49" zoomScale="63" zoomScaleNormal="63" workbookViewId="0">
      <selection activeCell="H54" sqref="H54:I55"/>
    </sheetView>
  </sheetViews>
  <sheetFormatPr defaultColWidth="11.42578125" defaultRowHeight="14.45"/>
  <cols>
    <col min="1" max="1" width="53" bestFit="1" customWidth="1"/>
    <col min="2" max="2" width="27.28515625" bestFit="1" customWidth="1"/>
    <col min="3" max="3" width="9.7109375" bestFit="1" customWidth="1"/>
    <col min="4" max="4" width="36.5703125" bestFit="1" customWidth="1"/>
    <col min="5" max="5" width="6" bestFit="1" customWidth="1"/>
    <col min="6" max="6" width="26.140625" bestFit="1" customWidth="1"/>
    <col min="7" max="7" width="34.85546875" bestFit="1" customWidth="1"/>
    <col min="8" max="8" width="91.42578125" bestFit="1" customWidth="1"/>
    <col min="9" max="9" width="51" bestFit="1" customWidth="1"/>
    <col min="10" max="10" width="34.7109375" bestFit="1" customWidth="1"/>
    <col min="11" max="11" width="27.28515625" bestFit="1" customWidth="1"/>
    <col min="12" max="12" width="12" bestFit="1" customWidth="1"/>
    <col min="13" max="13" width="27.7109375" bestFit="1" customWidth="1"/>
    <col min="14" max="14" width="21" bestFit="1" customWidth="1"/>
  </cols>
  <sheetData>
    <row r="2" spans="1:14" ht="23.45">
      <c r="A2" s="98" t="s">
        <v>141</v>
      </c>
    </row>
    <row r="5" spans="1:14" ht="15" thickBot="1"/>
    <row r="6" spans="1:14" s="1" customFormat="1" ht="25.15" customHeight="1">
      <c r="A6" s="2"/>
      <c r="B6" s="588" t="s">
        <v>1</v>
      </c>
      <c r="C6" s="589"/>
      <c r="D6" s="590"/>
      <c r="E6" s="578" t="s">
        <v>2</v>
      </c>
      <c r="F6" s="578" t="s">
        <v>3</v>
      </c>
      <c r="G6" s="578" t="s">
        <v>4</v>
      </c>
      <c r="H6" s="580" t="s">
        <v>5</v>
      </c>
      <c r="I6" s="580" t="s">
        <v>142</v>
      </c>
      <c r="J6" s="578" t="s">
        <v>6</v>
      </c>
      <c r="K6" s="578" t="s">
        <v>7</v>
      </c>
      <c r="L6" s="580" t="s">
        <v>8</v>
      </c>
      <c r="M6" s="578" t="s">
        <v>9</v>
      </c>
      <c r="N6" s="102" t="s">
        <v>10</v>
      </c>
    </row>
    <row r="7" spans="1:14" s="1" customFormat="1" ht="25.15" customHeight="1" thickBot="1">
      <c r="A7" s="2"/>
      <c r="B7" s="103" t="s">
        <v>11</v>
      </c>
      <c r="C7" s="104" t="s">
        <v>12</v>
      </c>
      <c r="D7" s="104" t="s">
        <v>13</v>
      </c>
      <c r="E7" s="591"/>
      <c r="F7" s="579"/>
      <c r="G7" s="579"/>
      <c r="H7" s="581"/>
      <c r="I7" s="581"/>
      <c r="J7" s="579"/>
      <c r="K7" s="579"/>
      <c r="L7" s="581"/>
      <c r="M7" s="579"/>
      <c r="N7" s="105">
        <f>ROUND(N34+N64,1)</f>
        <v>542</v>
      </c>
    </row>
    <row r="8" spans="1:14" s="1" customFormat="1" ht="25.15" customHeight="1">
      <c r="A8" s="592" t="s">
        <v>92</v>
      </c>
      <c r="B8" s="585" t="s">
        <v>85</v>
      </c>
      <c r="C8" s="566" t="s">
        <v>93</v>
      </c>
      <c r="D8" s="567" t="s">
        <v>17</v>
      </c>
      <c r="E8" s="570">
        <v>6</v>
      </c>
      <c r="F8" s="106"/>
      <c r="G8" s="107" t="s">
        <v>18</v>
      </c>
      <c r="H8" s="108" t="s">
        <v>94</v>
      </c>
      <c r="I8" s="109" t="s">
        <v>143</v>
      </c>
      <c r="J8" s="110" t="s">
        <v>27</v>
      </c>
      <c r="K8" s="111" t="s">
        <v>21</v>
      </c>
      <c r="L8" s="112"/>
      <c r="M8" s="113" t="s">
        <v>22</v>
      </c>
      <c r="N8" s="114">
        <v>30</v>
      </c>
    </row>
    <row r="9" spans="1:14" s="1" customFormat="1" ht="25.15" customHeight="1">
      <c r="A9" s="553"/>
      <c r="B9" s="586"/>
      <c r="C9" s="566"/>
      <c r="D9" s="567"/>
      <c r="E9" s="568"/>
      <c r="F9" s="106"/>
      <c r="G9" s="115" t="s">
        <v>18</v>
      </c>
      <c r="H9" s="108" t="s">
        <v>94</v>
      </c>
      <c r="I9" s="109" t="s">
        <v>143</v>
      </c>
      <c r="J9" s="110" t="s">
        <v>27</v>
      </c>
      <c r="K9" s="116" t="s">
        <v>21</v>
      </c>
      <c r="L9" s="112"/>
      <c r="M9" s="113" t="s">
        <v>23</v>
      </c>
      <c r="N9" s="117">
        <v>16</v>
      </c>
    </row>
    <row r="10" spans="1:14" s="1" customFormat="1" ht="25.15" customHeight="1">
      <c r="A10" s="553"/>
      <c r="B10" s="586"/>
      <c r="C10" s="566"/>
      <c r="D10" s="118"/>
      <c r="E10" s="118"/>
      <c r="F10" s="118"/>
      <c r="G10" s="119"/>
      <c r="H10" s="120"/>
      <c r="I10" s="120"/>
      <c r="J10" s="120"/>
      <c r="K10" s="121"/>
      <c r="L10" s="122"/>
      <c r="M10" s="123"/>
      <c r="N10" s="124">
        <f>+N8+N9</f>
        <v>46</v>
      </c>
    </row>
    <row r="11" spans="1:14" s="1" customFormat="1" ht="25.15" customHeight="1">
      <c r="A11" s="553"/>
      <c r="B11" s="586"/>
      <c r="C11" s="566" t="s">
        <v>95</v>
      </c>
      <c r="D11" s="567" t="s">
        <v>25</v>
      </c>
      <c r="E11" s="568">
        <v>6</v>
      </c>
      <c r="F11" s="125"/>
      <c r="G11" s="107" t="s">
        <v>18</v>
      </c>
      <c r="H11" s="108" t="s">
        <v>96</v>
      </c>
      <c r="I11" s="109" t="s">
        <v>143</v>
      </c>
      <c r="J11" s="110" t="s">
        <v>20</v>
      </c>
      <c r="K11" s="116" t="s">
        <v>21</v>
      </c>
      <c r="L11" s="112"/>
      <c r="M11" s="113" t="s">
        <v>22</v>
      </c>
      <c r="N11" s="117">
        <v>30</v>
      </c>
    </row>
    <row r="12" spans="1:14" s="1" customFormat="1" ht="25.15" customHeight="1">
      <c r="A12" s="553"/>
      <c r="B12" s="586"/>
      <c r="C12" s="566"/>
      <c r="D12" s="567"/>
      <c r="E12" s="568"/>
      <c r="F12" s="106"/>
      <c r="G12" s="115" t="s">
        <v>18</v>
      </c>
      <c r="H12" s="108" t="s">
        <v>96</v>
      </c>
      <c r="I12" s="109" t="s">
        <v>143</v>
      </c>
      <c r="J12" s="110" t="s">
        <v>20</v>
      </c>
      <c r="K12" s="116" t="s">
        <v>21</v>
      </c>
      <c r="L12" s="112"/>
      <c r="M12" s="113" t="s">
        <v>23</v>
      </c>
      <c r="N12" s="117">
        <v>16</v>
      </c>
    </row>
    <row r="13" spans="1:14" s="1" customFormat="1" ht="25.15" customHeight="1">
      <c r="A13" s="553"/>
      <c r="B13" s="586"/>
      <c r="C13" s="566"/>
      <c r="D13" s="118"/>
      <c r="E13" s="118"/>
      <c r="F13" s="126"/>
      <c r="G13" s="127"/>
      <c r="H13" s="128" t="s">
        <v>144</v>
      </c>
      <c r="I13" s="128"/>
      <c r="J13" s="128"/>
      <c r="K13" s="129"/>
      <c r="L13" s="122"/>
      <c r="M13" s="123"/>
      <c r="N13" s="124">
        <f>+N11+N12</f>
        <v>46</v>
      </c>
    </row>
    <row r="14" spans="1:14" s="1" customFormat="1" ht="25.15" customHeight="1">
      <c r="A14" s="553"/>
      <c r="B14" s="586"/>
      <c r="C14" s="566" t="s">
        <v>98</v>
      </c>
      <c r="D14" s="570" t="s">
        <v>29</v>
      </c>
      <c r="E14" s="568">
        <v>6</v>
      </c>
      <c r="F14" s="125"/>
      <c r="G14" s="107" t="s">
        <v>18</v>
      </c>
      <c r="H14" s="108" t="s">
        <v>99</v>
      </c>
      <c r="I14" s="109" t="s">
        <v>143</v>
      </c>
      <c r="J14" s="110" t="s">
        <v>27</v>
      </c>
      <c r="K14" s="116" t="s">
        <v>21</v>
      </c>
      <c r="L14" s="112"/>
      <c r="M14" s="113" t="s">
        <v>22</v>
      </c>
      <c r="N14" s="117">
        <v>20</v>
      </c>
    </row>
    <row r="15" spans="1:14" s="1" customFormat="1" ht="25.15" customHeight="1">
      <c r="A15" s="553"/>
      <c r="B15" s="586"/>
      <c r="C15" s="566"/>
      <c r="D15" s="568"/>
      <c r="E15" s="568"/>
      <c r="F15" s="106" t="s">
        <v>31</v>
      </c>
      <c r="G15" s="115" t="s">
        <v>18</v>
      </c>
      <c r="H15" s="108" t="s">
        <v>100</v>
      </c>
      <c r="I15" s="109" t="s">
        <v>143</v>
      </c>
      <c r="J15" s="110" t="s">
        <v>27</v>
      </c>
      <c r="K15" s="116" t="s">
        <v>21</v>
      </c>
      <c r="L15" s="112"/>
      <c r="M15" s="113" t="s">
        <v>22</v>
      </c>
      <c r="N15" s="117">
        <v>20</v>
      </c>
    </row>
    <row r="16" spans="1:14" s="1" customFormat="1" ht="25.15" customHeight="1">
      <c r="A16" s="553"/>
      <c r="B16" s="586"/>
      <c r="C16" s="566"/>
      <c r="D16" s="568"/>
      <c r="E16" s="568"/>
      <c r="F16" s="130" t="s">
        <v>31</v>
      </c>
      <c r="G16" s="115" t="s">
        <v>18</v>
      </c>
      <c r="H16" s="514" t="s">
        <v>102</v>
      </c>
      <c r="I16" s="515" t="s">
        <v>143</v>
      </c>
      <c r="J16" s="110" t="s">
        <v>20</v>
      </c>
      <c r="K16" s="116" t="s">
        <v>21</v>
      </c>
      <c r="L16" s="112"/>
      <c r="M16" s="113" t="s">
        <v>22</v>
      </c>
      <c r="N16" s="117">
        <v>20</v>
      </c>
    </row>
    <row r="17" spans="1:14" s="1" customFormat="1" ht="25.15" customHeight="1">
      <c r="A17" s="553"/>
      <c r="B17" s="586"/>
      <c r="C17" s="566"/>
      <c r="D17" s="568"/>
      <c r="E17" s="568"/>
      <c r="F17" s="106" t="s">
        <v>31</v>
      </c>
      <c r="G17" s="115" t="s">
        <v>18</v>
      </c>
      <c r="H17" s="108" t="s">
        <v>99</v>
      </c>
      <c r="I17" s="109" t="s">
        <v>143</v>
      </c>
      <c r="J17" s="110" t="s">
        <v>27</v>
      </c>
      <c r="K17" s="116" t="s">
        <v>39</v>
      </c>
      <c r="L17" s="112"/>
      <c r="M17" s="113" t="s">
        <v>23</v>
      </c>
      <c r="N17" s="117">
        <v>16</v>
      </c>
    </row>
    <row r="18" spans="1:14" s="1" customFormat="1" ht="25.15" customHeight="1">
      <c r="A18" s="553"/>
      <c r="B18" s="586"/>
      <c r="C18" s="566"/>
      <c r="D18" s="568"/>
      <c r="E18" s="568"/>
      <c r="F18" s="130" t="s">
        <v>40</v>
      </c>
      <c r="G18" s="115" t="s">
        <v>18</v>
      </c>
      <c r="H18" s="108" t="s">
        <v>100</v>
      </c>
      <c r="I18" s="109" t="s">
        <v>143</v>
      </c>
      <c r="J18" s="110" t="s">
        <v>27</v>
      </c>
      <c r="K18" s="116" t="s">
        <v>39</v>
      </c>
      <c r="L18" s="112"/>
      <c r="M18" s="113" t="s">
        <v>23</v>
      </c>
      <c r="N18" s="117">
        <v>16</v>
      </c>
    </row>
    <row r="19" spans="1:14" s="1" customFormat="1" ht="25.15" customHeight="1">
      <c r="A19" s="553"/>
      <c r="B19" s="586"/>
      <c r="C19" s="566"/>
      <c r="D19" s="571"/>
      <c r="E19" s="125"/>
      <c r="F19" s="131" t="s">
        <v>40</v>
      </c>
      <c r="G19" s="115" t="s">
        <v>18</v>
      </c>
      <c r="H19" s="516" t="s">
        <v>102</v>
      </c>
      <c r="I19" s="515" t="s">
        <v>143</v>
      </c>
      <c r="J19" s="132" t="s">
        <v>20</v>
      </c>
      <c r="K19" s="116" t="s">
        <v>39</v>
      </c>
      <c r="L19" s="112"/>
      <c r="M19" s="133" t="s">
        <v>23</v>
      </c>
      <c r="N19" s="117">
        <v>16</v>
      </c>
    </row>
    <row r="20" spans="1:14" s="1" customFormat="1" ht="25.15" customHeight="1">
      <c r="A20" s="553"/>
      <c r="B20" s="587"/>
      <c r="C20" s="566"/>
      <c r="D20" s="118"/>
      <c r="E20" s="118"/>
      <c r="F20" s="126"/>
      <c r="G20" s="127"/>
      <c r="H20" s="128"/>
      <c r="I20" s="128"/>
      <c r="J20" s="128"/>
      <c r="K20" s="129"/>
      <c r="L20" s="122"/>
      <c r="M20" s="123"/>
      <c r="N20" s="124">
        <f>N14+N15+N16+N17</f>
        <v>76</v>
      </c>
    </row>
    <row r="21" spans="1:14" s="1" customFormat="1" ht="25.15" customHeight="1">
      <c r="A21" s="553"/>
      <c r="B21" s="575" t="s">
        <v>33</v>
      </c>
      <c r="C21" s="566" t="s">
        <v>103</v>
      </c>
      <c r="D21" s="567" t="s">
        <v>35</v>
      </c>
      <c r="E21" s="570">
        <v>6</v>
      </c>
      <c r="F21" s="125"/>
      <c r="G21" s="107" t="s">
        <v>104</v>
      </c>
      <c r="H21" s="134" t="s">
        <v>105</v>
      </c>
      <c r="I21" s="109" t="s">
        <v>143</v>
      </c>
      <c r="J21" s="135" t="s">
        <v>20</v>
      </c>
      <c r="K21" s="116" t="s">
        <v>39</v>
      </c>
      <c r="L21" s="136"/>
      <c r="M21" s="113" t="s">
        <v>22</v>
      </c>
      <c r="N21" s="117">
        <v>20</v>
      </c>
    </row>
    <row r="22" spans="1:14" s="1" customFormat="1" ht="25.15" customHeight="1">
      <c r="A22" s="553"/>
      <c r="B22" s="576"/>
      <c r="C22" s="566"/>
      <c r="D22" s="567"/>
      <c r="E22" s="568"/>
      <c r="F22" s="106" t="s">
        <v>31</v>
      </c>
      <c r="G22" s="107" t="s">
        <v>104</v>
      </c>
      <c r="H22" s="134" t="s">
        <v>106</v>
      </c>
      <c r="I22" s="109" t="s">
        <v>143</v>
      </c>
      <c r="J22" s="135" t="s">
        <v>20</v>
      </c>
      <c r="K22" s="116" t="s">
        <v>39</v>
      </c>
      <c r="L22" s="136"/>
      <c r="M22" s="113" t="s">
        <v>22</v>
      </c>
      <c r="N22" s="117">
        <v>20</v>
      </c>
    </row>
    <row r="23" spans="1:14" s="1" customFormat="1" ht="25.15" customHeight="1">
      <c r="A23" s="553"/>
      <c r="B23" s="576"/>
      <c r="C23" s="566"/>
      <c r="D23" s="567"/>
      <c r="E23" s="568"/>
      <c r="F23" s="106" t="s">
        <v>40</v>
      </c>
      <c r="G23" s="115"/>
      <c r="H23" s="134"/>
      <c r="I23" s="109"/>
      <c r="J23" s="135"/>
      <c r="K23" s="137"/>
      <c r="L23" s="136"/>
      <c r="M23" s="138"/>
      <c r="N23" s="117"/>
    </row>
    <row r="24" spans="1:14" s="1" customFormat="1" ht="25.15" customHeight="1">
      <c r="A24" s="553"/>
      <c r="B24" s="576"/>
      <c r="C24" s="566"/>
      <c r="D24" s="567"/>
      <c r="E24" s="568"/>
      <c r="F24" s="130"/>
      <c r="G24" s="107" t="s">
        <v>104</v>
      </c>
      <c r="H24" s="517" t="s">
        <v>108</v>
      </c>
      <c r="I24" s="515" t="s">
        <v>143</v>
      </c>
      <c r="J24" s="135" t="s">
        <v>27</v>
      </c>
      <c r="K24" s="116" t="s">
        <v>39</v>
      </c>
      <c r="L24" s="136"/>
      <c r="M24" s="113" t="s">
        <v>22</v>
      </c>
      <c r="N24" s="117">
        <v>20</v>
      </c>
    </row>
    <row r="25" spans="1:14" s="1" customFormat="1" ht="25.15" customHeight="1">
      <c r="A25" s="553"/>
      <c r="B25" s="576"/>
      <c r="C25" s="566"/>
      <c r="D25" s="106"/>
      <c r="E25" s="125"/>
      <c r="F25" s="131" t="s">
        <v>31</v>
      </c>
      <c r="G25" s="139" t="s">
        <v>104</v>
      </c>
      <c r="H25" s="518" t="s">
        <v>110</v>
      </c>
      <c r="I25" s="515" t="s">
        <v>143</v>
      </c>
      <c r="J25" s="140" t="s">
        <v>20</v>
      </c>
      <c r="K25" s="116" t="s">
        <v>39</v>
      </c>
      <c r="L25" s="136"/>
      <c r="M25" s="113" t="s">
        <v>22</v>
      </c>
      <c r="N25" s="117">
        <v>20</v>
      </c>
    </row>
    <row r="26" spans="1:14" s="1" customFormat="1" ht="25.15" customHeight="1">
      <c r="A26" s="553"/>
      <c r="B26" s="576"/>
      <c r="C26" s="566"/>
      <c r="D26" s="141"/>
      <c r="E26" s="141"/>
      <c r="F26" s="142"/>
      <c r="G26" s="143"/>
      <c r="H26" s="144"/>
      <c r="I26" s="144"/>
      <c r="J26" s="145"/>
      <c r="K26" s="146"/>
      <c r="L26" s="147"/>
      <c r="M26" s="148"/>
      <c r="N26" s="149">
        <v>40</v>
      </c>
    </row>
    <row r="27" spans="1:14" s="1" customFormat="1" ht="25.15" customHeight="1">
      <c r="A27" s="553"/>
      <c r="B27" s="576"/>
      <c r="C27" s="572" t="s">
        <v>111</v>
      </c>
      <c r="D27" s="572" t="s">
        <v>48</v>
      </c>
      <c r="E27" s="572">
        <v>6</v>
      </c>
      <c r="F27" s="150"/>
      <c r="G27" s="151" t="s">
        <v>53</v>
      </c>
      <c r="H27" s="108" t="s">
        <v>145</v>
      </c>
      <c r="I27" s="109" t="s">
        <v>143</v>
      </c>
      <c r="J27" s="135" t="s">
        <v>38</v>
      </c>
      <c r="K27" s="137" t="s">
        <v>21</v>
      </c>
      <c r="L27" s="136"/>
      <c r="M27" s="152" t="s">
        <v>23</v>
      </c>
      <c r="N27" s="117">
        <v>21</v>
      </c>
    </row>
    <row r="28" spans="1:14" s="1" customFormat="1" ht="25.15" customHeight="1">
      <c r="A28" s="553"/>
      <c r="B28" s="576"/>
      <c r="C28" s="573"/>
      <c r="D28" s="573"/>
      <c r="E28" s="573"/>
      <c r="F28" s="150" t="s">
        <v>31</v>
      </c>
      <c r="G28" s="151" t="s">
        <v>49</v>
      </c>
      <c r="H28" s="153" t="s">
        <v>146</v>
      </c>
      <c r="I28" s="109" t="s">
        <v>143</v>
      </c>
      <c r="J28" s="135" t="s">
        <v>38</v>
      </c>
      <c r="K28" s="154" t="s">
        <v>21</v>
      </c>
      <c r="L28" s="155"/>
      <c r="M28" s="152" t="s">
        <v>23</v>
      </c>
      <c r="N28" s="117">
        <v>21</v>
      </c>
    </row>
    <row r="29" spans="1:14" s="1" customFormat="1" ht="25.15" customHeight="1">
      <c r="A29" s="553"/>
      <c r="B29" s="576"/>
      <c r="C29" s="573"/>
      <c r="D29" s="573"/>
      <c r="E29" s="573"/>
      <c r="F29" s="106" t="s">
        <v>31</v>
      </c>
      <c r="G29" s="151" t="s">
        <v>55</v>
      </c>
      <c r="H29" s="108" t="s">
        <v>113</v>
      </c>
      <c r="I29" s="109" t="s">
        <v>143</v>
      </c>
      <c r="J29" s="135" t="s">
        <v>38</v>
      </c>
      <c r="K29" s="156" t="s">
        <v>39</v>
      </c>
      <c r="L29" s="152"/>
      <c r="M29" s="152" t="s">
        <v>23</v>
      </c>
      <c r="N29" s="117">
        <v>21</v>
      </c>
    </row>
    <row r="30" spans="1:14" s="1" customFormat="1" ht="25.15" customHeight="1">
      <c r="A30" s="553"/>
      <c r="B30" s="576"/>
      <c r="C30" s="573"/>
      <c r="D30" s="573"/>
      <c r="E30" s="573"/>
      <c r="F30" s="106" t="s">
        <v>40</v>
      </c>
      <c r="G30" s="151" t="s">
        <v>57</v>
      </c>
      <c r="H30" s="108" t="s">
        <v>58</v>
      </c>
      <c r="I30" s="109" t="s">
        <v>143</v>
      </c>
      <c r="J30" s="135" t="s">
        <v>38</v>
      </c>
      <c r="K30" s="156" t="s">
        <v>39</v>
      </c>
      <c r="L30" s="152"/>
      <c r="M30" s="152" t="s">
        <v>23</v>
      </c>
      <c r="N30" s="117">
        <v>21</v>
      </c>
    </row>
    <row r="31" spans="1:14" s="1" customFormat="1" ht="25.15" customHeight="1">
      <c r="A31" s="553"/>
      <c r="B31" s="576"/>
      <c r="C31" s="573"/>
      <c r="D31" s="573"/>
      <c r="E31" s="573"/>
      <c r="F31" s="150" t="s">
        <v>40</v>
      </c>
      <c r="G31" s="151" t="s">
        <v>53</v>
      </c>
      <c r="H31" s="157" t="s">
        <v>147</v>
      </c>
      <c r="I31" s="109" t="s">
        <v>143</v>
      </c>
      <c r="J31" s="135" t="s">
        <v>38</v>
      </c>
      <c r="K31" s="156" t="s">
        <v>39</v>
      </c>
      <c r="L31" s="152">
        <v>1</v>
      </c>
      <c r="M31" s="152" t="s">
        <v>23</v>
      </c>
      <c r="N31" s="117">
        <v>21</v>
      </c>
    </row>
    <row r="32" spans="1:14" s="1" customFormat="1" ht="25.15" customHeight="1">
      <c r="A32" s="553"/>
      <c r="B32" s="576"/>
      <c r="C32" s="574"/>
      <c r="D32" s="574"/>
      <c r="E32" s="573"/>
      <c r="F32" s="150" t="s">
        <v>40</v>
      </c>
      <c r="G32" s="151" t="s">
        <v>55</v>
      </c>
      <c r="H32" s="153" t="s">
        <v>114</v>
      </c>
      <c r="I32" s="109" t="s">
        <v>143</v>
      </c>
      <c r="J32" s="135" t="s">
        <v>38</v>
      </c>
      <c r="K32" s="156" t="s">
        <v>39</v>
      </c>
      <c r="L32" s="155"/>
      <c r="M32" s="152" t="s">
        <v>23</v>
      </c>
      <c r="N32" s="117">
        <v>21</v>
      </c>
    </row>
    <row r="33" spans="1:14" s="1" customFormat="1" ht="25.15" customHeight="1" thickBot="1">
      <c r="A33" s="553"/>
      <c r="B33" s="577"/>
      <c r="C33" s="158"/>
      <c r="D33" s="141"/>
      <c r="E33" s="141"/>
      <c r="F33" s="142"/>
      <c r="G33" s="143"/>
      <c r="H33" s="144"/>
      <c r="I33" s="144"/>
      <c r="J33" s="145"/>
      <c r="K33" s="146"/>
      <c r="L33" s="147"/>
      <c r="M33" s="148"/>
      <c r="N33" s="149">
        <f>N27+N28+N29</f>
        <v>63</v>
      </c>
    </row>
    <row r="34" spans="1:14" s="1" customFormat="1" ht="25.15" customHeight="1" thickBot="1">
      <c r="A34" s="554"/>
      <c r="B34" s="159" t="s">
        <v>115</v>
      </c>
      <c r="C34" s="160"/>
      <c r="D34" s="160"/>
      <c r="E34" s="161">
        <f>E27+E21+E14+E11+E8</f>
        <v>30</v>
      </c>
      <c r="F34" s="162"/>
      <c r="G34" s="160"/>
      <c r="H34" s="160"/>
      <c r="I34" s="160"/>
      <c r="J34" s="163"/>
      <c r="K34" s="164"/>
      <c r="L34" s="160"/>
      <c r="M34" s="163"/>
      <c r="N34" s="165">
        <f>+N33+N26+N20+N13+N10</f>
        <v>271</v>
      </c>
    </row>
    <row r="35" spans="1:14" s="1" customFormat="1" ht="25.15" customHeight="1">
      <c r="A35" s="523" t="s">
        <v>116</v>
      </c>
      <c r="B35" s="563" t="s">
        <v>85</v>
      </c>
      <c r="C35" s="566" t="s">
        <v>117</v>
      </c>
      <c r="D35" s="567" t="s">
        <v>17</v>
      </c>
      <c r="E35" s="568">
        <v>6</v>
      </c>
      <c r="F35" s="125"/>
      <c r="G35" s="107" t="s">
        <v>18</v>
      </c>
      <c r="H35" s="108" t="s">
        <v>118</v>
      </c>
      <c r="I35" s="109" t="s">
        <v>143</v>
      </c>
      <c r="J35" s="110" t="s">
        <v>27</v>
      </c>
      <c r="K35" s="154" t="s">
        <v>21</v>
      </c>
      <c r="L35" s="112"/>
      <c r="M35" s="113" t="s">
        <v>22</v>
      </c>
      <c r="N35" s="117">
        <v>30</v>
      </c>
    </row>
    <row r="36" spans="1:14" s="1" customFormat="1" ht="25.15" customHeight="1">
      <c r="A36" s="524"/>
      <c r="B36" s="564"/>
      <c r="C36" s="566"/>
      <c r="D36" s="567"/>
      <c r="E36" s="568"/>
      <c r="F36" s="106"/>
      <c r="G36" s="107" t="s">
        <v>18</v>
      </c>
      <c r="H36" s="166" t="s">
        <v>119</v>
      </c>
      <c r="I36" s="109" t="s">
        <v>143</v>
      </c>
      <c r="J36" s="110" t="s">
        <v>27</v>
      </c>
      <c r="K36" s="167" t="s">
        <v>21</v>
      </c>
      <c r="L36" s="168"/>
      <c r="M36" s="169" t="s">
        <v>23</v>
      </c>
      <c r="N36" s="117">
        <v>16</v>
      </c>
    </row>
    <row r="37" spans="1:14" s="1" customFormat="1" ht="25.15" customHeight="1">
      <c r="A37" s="524"/>
      <c r="B37" s="564"/>
      <c r="C37" s="566"/>
      <c r="D37" s="170"/>
      <c r="E37" s="170"/>
      <c r="F37" s="171"/>
      <c r="G37" s="172"/>
      <c r="H37" s="173"/>
      <c r="I37" s="173"/>
      <c r="J37" s="174"/>
      <c r="K37" s="175"/>
      <c r="L37" s="176"/>
      <c r="M37" s="177"/>
      <c r="N37" s="178">
        <f>+N35+N36</f>
        <v>46</v>
      </c>
    </row>
    <row r="38" spans="1:14" s="1" customFormat="1" ht="25.15" customHeight="1">
      <c r="A38" s="524"/>
      <c r="B38" s="564"/>
      <c r="C38" s="566" t="s">
        <v>120</v>
      </c>
      <c r="D38" s="567" t="s">
        <v>25</v>
      </c>
      <c r="E38" s="568">
        <v>6</v>
      </c>
      <c r="F38" s="125"/>
      <c r="G38" s="107" t="s">
        <v>18</v>
      </c>
      <c r="H38" s="108" t="s">
        <v>121</v>
      </c>
      <c r="I38" s="109" t="s">
        <v>143</v>
      </c>
      <c r="J38" s="110" t="s">
        <v>20</v>
      </c>
      <c r="K38" s="154" t="s">
        <v>21</v>
      </c>
      <c r="L38" s="112"/>
      <c r="M38" s="113" t="s">
        <v>22</v>
      </c>
      <c r="N38" s="117">
        <v>30</v>
      </c>
    </row>
    <row r="39" spans="1:14" s="1" customFormat="1" ht="25.15" customHeight="1">
      <c r="A39" s="524"/>
      <c r="B39" s="564"/>
      <c r="C39" s="566"/>
      <c r="D39" s="567"/>
      <c r="E39" s="568"/>
      <c r="F39" s="106"/>
      <c r="G39" s="107" t="s">
        <v>18</v>
      </c>
      <c r="H39" s="166" t="s">
        <v>121</v>
      </c>
      <c r="I39" s="109" t="s">
        <v>143</v>
      </c>
      <c r="J39" s="179" t="s">
        <v>20</v>
      </c>
      <c r="K39" s="167" t="s">
        <v>21</v>
      </c>
      <c r="L39" s="168"/>
      <c r="M39" s="169" t="s">
        <v>23</v>
      </c>
      <c r="N39" s="117">
        <v>16</v>
      </c>
    </row>
    <row r="40" spans="1:14" s="1" customFormat="1" ht="25.15" customHeight="1">
      <c r="A40" s="524"/>
      <c r="B40" s="564"/>
      <c r="C40" s="566"/>
      <c r="D40" s="170"/>
      <c r="E40" s="170"/>
      <c r="F40" s="171"/>
      <c r="G40" s="172"/>
      <c r="H40" s="242" t="s">
        <v>144</v>
      </c>
      <c r="I40" s="173"/>
      <c r="J40" s="174"/>
      <c r="K40" s="175"/>
      <c r="L40" s="176"/>
      <c r="M40" s="177"/>
      <c r="N40" s="178">
        <f>N38+N39</f>
        <v>46</v>
      </c>
    </row>
    <row r="41" spans="1:14" s="1" customFormat="1" ht="25.15" customHeight="1">
      <c r="A41" s="524"/>
      <c r="B41" s="564"/>
      <c r="C41" s="566" t="s">
        <v>123</v>
      </c>
      <c r="D41" s="570" t="s">
        <v>29</v>
      </c>
      <c r="E41" s="568">
        <v>6</v>
      </c>
      <c r="F41" s="125"/>
      <c r="G41" s="107" t="s">
        <v>18</v>
      </c>
      <c r="H41" s="108" t="s">
        <v>124</v>
      </c>
      <c r="I41" s="109" t="s">
        <v>143</v>
      </c>
      <c r="J41" s="110" t="s">
        <v>27</v>
      </c>
      <c r="K41" s="154" t="s">
        <v>21</v>
      </c>
      <c r="L41" s="112"/>
      <c r="M41" s="113" t="s">
        <v>22</v>
      </c>
      <c r="N41" s="117">
        <v>20</v>
      </c>
    </row>
    <row r="42" spans="1:14" s="1" customFormat="1" ht="25.15" customHeight="1">
      <c r="A42" s="524"/>
      <c r="B42" s="564"/>
      <c r="C42" s="566"/>
      <c r="D42" s="568"/>
      <c r="E42" s="568"/>
      <c r="F42" s="106"/>
      <c r="G42" s="107" t="s">
        <v>18</v>
      </c>
      <c r="H42" s="108" t="s">
        <v>125</v>
      </c>
      <c r="I42" s="109" t="s">
        <v>143</v>
      </c>
      <c r="J42" s="110" t="s">
        <v>27</v>
      </c>
      <c r="K42" s="154" t="s">
        <v>21</v>
      </c>
      <c r="L42" s="112"/>
      <c r="M42" s="113" t="s">
        <v>22</v>
      </c>
      <c r="N42" s="117">
        <v>20</v>
      </c>
    </row>
    <row r="43" spans="1:14" s="1" customFormat="1" ht="25.15" customHeight="1">
      <c r="A43" s="524"/>
      <c r="B43" s="564"/>
      <c r="C43" s="566"/>
      <c r="D43" s="568"/>
      <c r="E43" s="568"/>
      <c r="F43" s="130"/>
      <c r="G43" s="115" t="s">
        <v>18</v>
      </c>
      <c r="H43" s="514" t="s">
        <v>127</v>
      </c>
      <c r="I43" s="515" t="s">
        <v>143</v>
      </c>
      <c r="J43" s="110" t="s">
        <v>20</v>
      </c>
      <c r="K43" s="116" t="s">
        <v>21</v>
      </c>
      <c r="L43" s="112"/>
      <c r="M43" s="113" t="s">
        <v>22</v>
      </c>
      <c r="N43" s="117">
        <v>20</v>
      </c>
    </row>
    <row r="44" spans="1:14" s="1" customFormat="1" ht="25.15" customHeight="1">
      <c r="A44" s="524"/>
      <c r="B44" s="564"/>
      <c r="C44" s="566"/>
      <c r="D44" s="568"/>
      <c r="E44" s="568"/>
      <c r="F44" s="130"/>
      <c r="G44" s="107" t="s">
        <v>18</v>
      </c>
      <c r="H44" s="108" t="s">
        <v>124</v>
      </c>
      <c r="I44" s="109" t="s">
        <v>143</v>
      </c>
      <c r="J44" s="110" t="s">
        <v>27</v>
      </c>
      <c r="K44" s="116" t="s">
        <v>39</v>
      </c>
      <c r="L44" s="112"/>
      <c r="M44" s="169" t="s">
        <v>23</v>
      </c>
      <c r="N44" s="117">
        <v>16</v>
      </c>
    </row>
    <row r="45" spans="1:14" s="1" customFormat="1" ht="25.15" customHeight="1">
      <c r="A45" s="524"/>
      <c r="B45" s="564"/>
      <c r="C45" s="566"/>
      <c r="D45" s="568"/>
      <c r="E45" s="568"/>
      <c r="F45" s="106"/>
      <c r="G45" s="107" t="s">
        <v>18</v>
      </c>
      <c r="H45" s="108" t="s">
        <v>125</v>
      </c>
      <c r="I45" s="109" t="s">
        <v>143</v>
      </c>
      <c r="J45" s="110" t="s">
        <v>27</v>
      </c>
      <c r="K45" s="116" t="s">
        <v>39</v>
      </c>
      <c r="L45" s="112"/>
      <c r="M45" s="169" t="s">
        <v>23</v>
      </c>
      <c r="N45" s="117">
        <v>16</v>
      </c>
    </row>
    <row r="46" spans="1:14" s="1" customFormat="1" ht="25.15" customHeight="1">
      <c r="A46" s="524"/>
      <c r="B46" s="564"/>
      <c r="C46" s="566"/>
      <c r="D46" s="571"/>
      <c r="E46" s="125"/>
      <c r="F46" s="180"/>
      <c r="G46" s="115" t="s">
        <v>18</v>
      </c>
      <c r="H46" s="516" t="s">
        <v>127</v>
      </c>
      <c r="I46" s="515" t="s">
        <v>143</v>
      </c>
      <c r="J46" s="132" t="s">
        <v>20</v>
      </c>
      <c r="K46" s="116" t="s">
        <v>39</v>
      </c>
      <c r="L46" s="112"/>
      <c r="M46" s="133" t="s">
        <v>23</v>
      </c>
      <c r="N46" s="117">
        <v>16</v>
      </c>
    </row>
    <row r="47" spans="1:14" s="1" customFormat="1" ht="25.15" customHeight="1">
      <c r="A47" s="524"/>
      <c r="B47" s="565"/>
      <c r="C47" s="566"/>
      <c r="D47" s="170"/>
      <c r="E47" s="170"/>
      <c r="F47" s="171"/>
      <c r="G47" s="172"/>
      <c r="H47" s="173"/>
      <c r="I47" s="173"/>
      <c r="J47" s="174"/>
      <c r="K47" s="175"/>
      <c r="L47" s="176"/>
      <c r="M47" s="177"/>
      <c r="N47" s="178">
        <f>+N41+N42+N43+N44</f>
        <v>76</v>
      </c>
    </row>
    <row r="48" spans="1:14" s="1" customFormat="1" ht="25.15" customHeight="1">
      <c r="A48" s="524"/>
      <c r="B48" s="569" t="s">
        <v>33</v>
      </c>
      <c r="C48" s="566" t="s">
        <v>129</v>
      </c>
      <c r="D48" s="570" t="s">
        <v>35</v>
      </c>
      <c r="E48" s="568">
        <v>6</v>
      </c>
      <c r="F48" s="106"/>
      <c r="G48" s="107" t="s">
        <v>104</v>
      </c>
      <c r="H48" s="181" t="s">
        <v>130</v>
      </c>
      <c r="I48" s="109" t="s">
        <v>143</v>
      </c>
      <c r="J48" s="135" t="s">
        <v>27</v>
      </c>
      <c r="K48" s="116" t="s">
        <v>39</v>
      </c>
      <c r="L48" s="136"/>
      <c r="M48" s="113" t="s">
        <v>22</v>
      </c>
      <c r="N48" s="117">
        <v>20</v>
      </c>
    </row>
    <row r="49" spans="1:14" s="1" customFormat="1" ht="25.15" customHeight="1">
      <c r="A49" s="524"/>
      <c r="B49" s="569"/>
      <c r="C49" s="566"/>
      <c r="D49" s="568"/>
      <c r="E49" s="568"/>
      <c r="F49" s="106" t="s">
        <v>31</v>
      </c>
      <c r="G49" s="107" t="s">
        <v>104</v>
      </c>
      <c r="H49" s="182" t="s">
        <v>131</v>
      </c>
      <c r="I49" s="109" t="s">
        <v>143</v>
      </c>
      <c r="J49" s="135" t="s">
        <v>20</v>
      </c>
      <c r="K49" s="116" t="s">
        <v>39</v>
      </c>
      <c r="L49" s="136"/>
      <c r="M49" s="113" t="s">
        <v>22</v>
      </c>
      <c r="N49" s="117">
        <v>20</v>
      </c>
    </row>
    <row r="50" spans="1:14" s="1" customFormat="1" ht="25.15" customHeight="1">
      <c r="A50" s="524"/>
      <c r="B50" s="569"/>
      <c r="C50" s="566"/>
      <c r="D50" s="568"/>
      <c r="E50" s="568"/>
      <c r="F50" s="106" t="s">
        <v>40</v>
      </c>
      <c r="G50" s="107"/>
      <c r="H50" s="182"/>
      <c r="I50" s="109"/>
      <c r="J50" s="135"/>
      <c r="K50" s="116"/>
      <c r="L50" s="136"/>
      <c r="M50" s="113"/>
      <c r="N50" s="117"/>
    </row>
    <row r="51" spans="1:14" s="1" customFormat="1" ht="25.15" customHeight="1">
      <c r="A51" s="524"/>
      <c r="B51" s="569"/>
      <c r="C51" s="566"/>
      <c r="D51" s="568"/>
      <c r="E51" s="568"/>
      <c r="F51" s="106"/>
      <c r="G51" s="107" t="s">
        <v>104</v>
      </c>
      <c r="H51" s="181" t="s">
        <v>132</v>
      </c>
      <c r="I51" s="109" t="s">
        <v>143</v>
      </c>
      <c r="J51" s="135" t="s">
        <v>20</v>
      </c>
      <c r="K51" s="116" t="s">
        <v>39</v>
      </c>
      <c r="L51" s="136"/>
      <c r="M51" s="113" t="s">
        <v>22</v>
      </c>
      <c r="N51" s="117">
        <v>20</v>
      </c>
    </row>
    <row r="52" spans="1:14" s="1" customFormat="1" ht="25.15" customHeight="1">
      <c r="A52" s="524"/>
      <c r="B52" s="569"/>
      <c r="C52" s="566"/>
      <c r="D52" s="568"/>
      <c r="E52" s="568"/>
      <c r="F52" s="106" t="s">
        <v>31</v>
      </c>
      <c r="G52" s="115" t="s">
        <v>104</v>
      </c>
      <c r="H52" s="181" t="s">
        <v>133</v>
      </c>
      <c r="I52" s="109" t="s">
        <v>143</v>
      </c>
      <c r="J52" s="135" t="s">
        <v>20</v>
      </c>
      <c r="K52" s="116" t="s">
        <v>39</v>
      </c>
      <c r="L52" s="136"/>
      <c r="M52" s="113" t="s">
        <v>22</v>
      </c>
      <c r="N52" s="117">
        <v>20</v>
      </c>
    </row>
    <row r="53" spans="1:14" s="1" customFormat="1" ht="25.15" customHeight="1">
      <c r="A53" s="524"/>
      <c r="B53" s="569"/>
      <c r="C53" s="566"/>
      <c r="D53" s="568"/>
      <c r="E53" s="568"/>
      <c r="F53" s="106" t="s">
        <v>40</v>
      </c>
      <c r="G53" s="115"/>
      <c r="H53" s="181"/>
      <c r="I53" s="181"/>
      <c r="J53" s="135"/>
      <c r="K53" s="116"/>
      <c r="L53" s="136"/>
      <c r="M53" s="113"/>
      <c r="N53" s="117"/>
    </row>
    <row r="54" spans="1:14" s="1" customFormat="1" ht="25.15" customHeight="1">
      <c r="A54" s="524"/>
      <c r="B54" s="569"/>
      <c r="C54" s="566"/>
      <c r="D54" s="568"/>
      <c r="E54" s="568"/>
      <c r="F54" s="106"/>
      <c r="G54" s="107" t="s">
        <v>104</v>
      </c>
      <c r="H54" s="519" t="s">
        <v>134</v>
      </c>
      <c r="I54" s="515" t="s">
        <v>143</v>
      </c>
      <c r="J54" s="135" t="s">
        <v>20</v>
      </c>
      <c r="K54" s="116" t="s">
        <v>39</v>
      </c>
      <c r="L54" s="136"/>
      <c r="M54" s="113" t="s">
        <v>22</v>
      </c>
      <c r="N54" s="117">
        <v>20</v>
      </c>
    </row>
    <row r="55" spans="1:14" s="1" customFormat="1" ht="25.15" customHeight="1">
      <c r="A55" s="524"/>
      <c r="B55" s="569"/>
      <c r="C55" s="566"/>
      <c r="D55" s="571"/>
      <c r="E55" s="125"/>
      <c r="F55" s="106" t="s">
        <v>40</v>
      </c>
      <c r="G55" s="139" t="s">
        <v>104</v>
      </c>
      <c r="H55" s="520" t="s">
        <v>136</v>
      </c>
      <c r="I55" s="515" t="s">
        <v>143</v>
      </c>
      <c r="J55" s="140" t="s">
        <v>27</v>
      </c>
      <c r="K55" s="116" t="s">
        <v>39</v>
      </c>
      <c r="L55" s="136"/>
      <c r="M55" s="113" t="s">
        <v>22</v>
      </c>
      <c r="N55" s="117">
        <v>20</v>
      </c>
    </row>
    <row r="56" spans="1:14" s="1" customFormat="1" ht="25.15" customHeight="1">
      <c r="A56" s="524"/>
      <c r="B56" s="569"/>
      <c r="C56" s="566"/>
      <c r="D56" s="183"/>
      <c r="E56" s="183"/>
      <c r="F56" s="184"/>
      <c r="G56" s="185"/>
      <c r="H56" s="186"/>
      <c r="I56" s="186"/>
      <c r="J56" s="187"/>
      <c r="K56" s="188"/>
      <c r="L56" s="189"/>
      <c r="M56" s="190"/>
      <c r="N56" s="191">
        <v>40</v>
      </c>
    </row>
    <row r="57" spans="1:14" s="1" customFormat="1" ht="25.15" customHeight="1">
      <c r="A57" s="524"/>
      <c r="B57" s="569"/>
      <c r="C57" s="572" t="s">
        <v>137</v>
      </c>
      <c r="D57" s="570" t="s">
        <v>48</v>
      </c>
      <c r="E57" s="570">
        <v>6</v>
      </c>
      <c r="F57" s="131"/>
      <c r="G57" s="107" t="s">
        <v>53</v>
      </c>
      <c r="H57" s="108" t="s">
        <v>145</v>
      </c>
      <c r="I57" s="109" t="s">
        <v>143</v>
      </c>
      <c r="J57" s="192"/>
      <c r="K57" s="154" t="s">
        <v>21</v>
      </c>
      <c r="L57" s="193"/>
      <c r="M57" s="169" t="s">
        <v>23</v>
      </c>
      <c r="N57" s="117">
        <v>21</v>
      </c>
    </row>
    <row r="58" spans="1:14" s="1" customFormat="1" ht="25.15" customHeight="1">
      <c r="A58" s="524"/>
      <c r="B58" s="569"/>
      <c r="C58" s="573"/>
      <c r="D58" s="568"/>
      <c r="E58" s="568"/>
      <c r="F58" s="106" t="s">
        <v>31</v>
      </c>
      <c r="G58" s="107" t="s">
        <v>138</v>
      </c>
      <c r="H58" s="108" t="s">
        <v>139</v>
      </c>
      <c r="I58" s="109" t="s">
        <v>143</v>
      </c>
      <c r="J58" s="194" t="s">
        <v>38</v>
      </c>
      <c r="K58" s="154" t="s">
        <v>21</v>
      </c>
      <c r="L58" s="193"/>
      <c r="M58" s="169" t="s">
        <v>23</v>
      </c>
      <c r="N58" s="117">
        <f>+N60</f>
        <v>21</v>
      </c>
    </row>
    <row r="59" spans="1:14" s="1" customFormat="1" ht="25.15" customHeight="1">
      <c r="A59" s="524"/>
      <c r="B59" s="569"/>
      <c r="C59" s="573"/>
      <c r="D59" s="568"/>
      <c r="E59" s="568"/>
      <c r="F59" s="106" t="s">
        <v>31</v>
      </c>
      <c r="G59" s="115" t="s">
        <v>55</v>
      </c>
      <c r="H59" s="108" t="s">
        <v>113</v>
      </c>
      <c r="I59" s="109" t="s">
        <v>143</v>
      </c>
      <c r="J59" s="194" t="s">
        <v>38</v>
      </c>
      <c r="K59" s="116" t="s">
        <v>39</v>
      </c>
      <c r="L59" s="193"/>
      <c r="M59" s="169" t="s">
        <v>23</v>
      </c>
      <c r="N59" s="117">
        <v>21</v>
      </c>
    </row>
    <row r="60" spans="1:14" s="1" customFormat="1" ht="25.15" customHeight="1">
      <c r="A60" s="524"/>
      <c r="B60" s="569"/>
      <c r="C60" s="573"/>
      <c r="D60" s="568"/>
      <c r="E60" s="568"/>
      <c r="F60" s="106" t="s">
        <v>40</v>
      </c>
      <c r="G60" s="115" t="s">
        <v>57</v>
      </c>
      <c r="H60" s="108" t="s">
        <v>58</v>
      </c>
      <c r="I60" s="109" t="s">
        <v>143</v>
      </c>
      <c r="J60" s="194" t="s">
        <v>38</v>
      </c>
      <c r="K60" s="116" t="s">
        <v>39</v>
      </c>
      <c r="L60" s="193"/>
      <c r="M60" s="169" t="s">
        <v>23</v>
      </c>
      <c r="N60" s="117">
        <v>21</v>
      </c>
    </row>
    <row r="61" spans="1:14" s="1" customFormat="1" ht="25.15" customHeight="1">
      <c r="A61" s="524"/>
      <c r="B61" s="569"/>
      <c r="C61" s="573"/>
      <c r="D61" s="568"/>
      <c r="E61" s="568"/>
      <c r="F61" s="130" t="s">
        <v>40</v>
      </c>
      <c r="G61" s="115" t="s">
        <v>53</v>
      </c>
      <c r="H61" s="157" t="s">
        <v>147</v>
      </c>
      <c r="I61" s="109" t="s">
        <v>143</v>
      </c>
      <c r="J61" s="194" t="s">
        <v>38</v>
      </c>
      <c r="K61" s="116" t="s">
        <v>39</v>
      </c>
      <c r="L61" s="193">
        <v>1</v>
      </c>
      <c r="M61" s="169" t="s">
        <v>23</v>
      </c>
      <c r="N61" s="117">
        <v>21</v>
      </c>
    </row>
    <row r="62" spans="1:14" s="1" customFormat="1" ht="25.15" customHeight="1">
      <c r="A62" s="524"/>
      <c r="B62" s="569"/>
      <c r="C62" s="573"/>
      <c r="D62" s="571"/>
      <c r="E62" s="568"/>
      <c r="F62" s="130" t="s">
        <v>40</v>
      </c>
      <c r="G62" s="115" t="s">
        <v>55</v>
      </c>
      <c r="H62" s="108" t="s">
        <v>114</v>
      </c>
      <c r="I62" s="109" t="s">
        <v>143</v>
      </c>
      <c r="J62" s="194" t="s">
        <v>38</v>
      </c>
      <c r="K62" s="116" t="s">
        <v>39</v>
      </c>
      <c r="L62" s="193"/>
      <c r="M62" s="169" t="s">
        <v>23</v>
      </c>
      <c r="N62" s="117">
        <v>21</v>
      </c>
    </row>
    <row r="63" spans="1:14" s="1" customFormat="1" ht="25.15" customHeight="1" thickBot="1">
      <c r="A63" s="524"/>
      <c r="B63" s="569"/>
      <c r="C63" s="574"/>
      <c r="D63" s="183"/>
      <c r="E63" s="183"/>
      <c r="F63" s="184"/>
      <c r="G63" s="185"/>
      <c r="H63" s="186"/>
      <c r="I63" s="186"/>
      <c r="J63" s="187"/>
      <c r="K63" s="188"/>
      <c r="L63" s="189"/>
      <c r="M63" s="190"/>
      <c r="N63" s="191">
        <f>N57+N58+N59</f>
        <v>63</v>
      </c>
    </row>
    <row r="64" spans="1:14" s="1" customFormat="1" ht="25.15" customHeight="1" thickBot="1">
      <c r="A64" s="524"/>
      <c r="B64" s="195" t="s">
        <v>140</v>
      </c>
      <c r="C64" s="196"/>
      <c r="D64" s="197"/>
      <c r="E64" s="198">
        <f>+E57+E48+E41+E38+E35</f>
        <v>30</v>
      </c>
      <c r="F64" s="199"/>
      <c r="G64" s="196"/>
      <c r="H64" s="196"/>
      <c r="I64" s="196"/>
      <c r="J64" s="196"/>
      <c r="K64" s="200"/>
      <c r="L64" s="196"/>
      <c r="M64" s="197"/>
      <c r="N64" s="201">
        <f>N63+N56+N47+N40+N37</f>
        <v>271</v>
      </c>
    </row>
    <row r="65" spans="1:14" s="1" customFormat="1" ht="25.15" customHeight="1" thickBot="1">
      <c r="A65" s="92" t="s">
        <v>78</v>
      </c>
      <c r="B65" s="202"/>
      <c r="C65" s="202"/>
      <c r="D65" s="202"/>
      <c r="E65" s="202">
        <f>+E64+E34</f>
        <v>60</v>
      </c>
      <c r="F65" s="202"/>
      <c r="G65" s="202"/>
      <c r="H65" s="202"/>
      <c r="I65" s="202"/>
      <c r="J65" s="202"/>
      <c r="K65" s="203"/>
      <c r="L65" s="202"/>
      <c r="M65" s="204"/>
      <c r="N65" s="205">
        <f>N64+N34</f>
        <v>542</v>
      </c>
    </row>
  </sheetData>
  <mergeCells count="46">
    <mergeCell ref="J6:J7"/>
    <mergeCell ref="K6:K7"/>
    <mergeCell ref="L6:L7"/>
    <mergeCell ref="M6:M7"/>
    <mergeCell ref="A8:A34"/>
    <mergeCell ref="B8:B20"/>
    <mergeCell ref="C8:C10"/>
    <mergeCell ref="D8:D9"/>
    <mergeCell ref="E8:E9"/>
    <mergeCell ref="C11:C13"/>
    <mergeCell ref="B6:D6"/>
    <mergeCell ref="E6:E7"/>
    <mergeCell ref="F6:F7"/>
    <mergeCell ref="G6:G7"/>
    <mergeCell ref="H6:H7"/>
    <mergeCell ref="I6:I7"/>
    <mergeCell ref="D11:D12"/>
    <mergeCell ref="E11:E12"/>
    <mergeCell ref="C14:C20"/>
    <mergeCell ref="D14:D19"/>
    <mergeCell ref="E14:E18"/>
    <mergeCell ref="D27:D32"/>
    <mergeCell ref="E27:E32"/>
    <mergeCell ref="A35:A64"/>
    <mergeCell ref="B35:B47"/>
    <mergeCell ref="C35:C37"/>
    <mergeCell ref="D35:D36"/>
    <mergeCell ref="E35:E36"/>
    <mergeCell ref="B21:B33"/>
    <mergeCell ref="C21:C26"/>
    <mergeCell ref="D21:D24"/>
    <mergeCell ref="E21:E24"/>
    <mergeCell ref="C27:C32"/>
    <mergeCell ref="C38:C40"/>
    <mergeCell ref="D38:D39"/>
    <mergeCell ref="E38:E39"/>
    <mergeCell ref="C41:C47"/>
    <mergeCell ref="D41:D46"/>
    <mergeCell ref="E41:E45"/>
    <mergeCell ref="B48:B63"/>
    <mergeCell ref="C48:C56"/>
    <mergeCell ref="D48:D55"/>
    <mergeCell ref="E48:E54"/>
    <mergeCell ref="C57:C63"/>
    <mergeCell ref="D57:D62"/>
    <mergeCell ref="E57:E62"/>
  </mergeCells>
  <conditionalFormatting sqref="K35:K36 K38:K39 K41:K42">
    <cfRule type="expression" dxfId="47" priority="21">
      <formula>$M35=#REF!</formula>
    </cfRule>
    <cfRule type="expression" dxfId="46" priority="22">
      <formula>$M35=#REF!</formula>
    </cfRule>
    <cfRule type="expression" dxfId="45" priority="23">
      <formula>$M35=#REF!</formula>
    </cfRule>
    <cfRule type="expression" dxfId="44" priority="24">
      <formula>$M35=#REF!</formula>
    </cfRule>
  </conditionalFormatting>
  <conditionalFormatting sqref="K29:K32">
    <cfRule type="expression" dxfId="43" priority="17">
      <formula>$M29=#REF!</formula>
    </cfRule>
    <cfRule type="expression" dxfId="42" priority="18">
      <formula>$M29=#REF!</formula>
    </cfRule>
    <cfRule type="expression" dxfId="41" priority="19">
      <formula>$M29=#REF!</formula>
    </cfRule>
    <cfRule type="expression" dxfId="40" priority="20">
      <formula>$M29=#REF!</formula>
    </cfRule>
  </conditionalFormatting>
  <conditionalFormatting sqref="K58">
    <cfRule type="expression" dxfId="39" priority="9">
      <formula>$M58=#REF!</formula>
    </cfRule>
    <cfRule type="expression" dxfId="38" priority="10">
      <formula>$M58=#REF!</formula>
    </cfRule>
    <cfRule type="expression" dxfId="37" priority="11">
      <formula>$M58=#REF!</formula>
    </cfRule>
    <cfRule type="expression" dxfId="36" priority="12">
      <formula>$M58=#REF!</formula>
    </cfRule>
  </conditionalFormatting>
  <conditionalFormatting sqref="K28">
    <cfRule type="expression" dxfId="35" priority="5">
      <formula>$M28=#REF!</formula>
    </cfRule>
    <cfRule type="expression" dxfId="34" priority="6">
      <formula>$M28=#REF!</formula>
    </cfRule>
    <cfRule type="expression" dxfId="33" priority="7">
      <formula>$M28=#REF!</formula>
    </cfRule>
    <cfRule type="expression" dxfId="32" priority="8">
      <formula>$M28=#REF!</formula>
    </cfRule>
  </conditionalFormatting>
  <conditionalFormatting sqref="K57">
    <cfRule type="expression" dxfId="31" priority="1">
      <formula>$M57=#REF!</formula>
    </cfRule>
    <cfRule type="expression" dxfId="30" priority="2">
      <formula>$M57=#REF!</formula>
    </cfRule>
    <cfRule type="expression" dxfId="29" priority="3">
      <formula>$M57=#REF!</formula>
    </cfRule>
    <cfRule type="expression" dxfId="28" priority="4">
      <formula>$M57=#REF!</formula>
    </cfRule>
  </conditionalFormatting>
  <dataValidations count="4">
    <dataValidation type="list" allowBlank="1" showInputMessage="1" showErrorMessage="1" sqref="G8:G9 G11:G12 G27:G32 G35:G36 G38:G39 G48:G55 G21:G25 G41:G46 G57:G62 J8:K9 J11:K12 J27:K32 J38:K39 J57:K62 J35:K36 J21:K25 J41:K46 M14:M19 M8:M9 M11:M12 M21:M22 M27:M32 M35:M36 M38:M39 M48:M55 M57:M62 M24:M25 M41:M46 G14:G19 J14:K19 J48:K55" xr:uid="{D5ADFBBA-0E11-4747-911C-69BD95BAD3F2}">
      <formula1>#REF!</formula1>
    </dataValidation>
    <dataValidation type="list" allowBlank="1" showInputMessage="1" showErrorMessage="1" sqref="K10 K13 K37 K40 K47 K63 K56 K33" xr:uid="{1D52A7B5-6961-41A4-9386-754438602236}">
      <formula1>"Obligatoire,Option"</formula1>
    </dataValidation>
    <dataValidation type="list" allowBlank="1" showInputMessage="1" showErrorMessage="1" sqref="L63 L27 L21:L25 L8:L19 L35:L56 L33" xr:uid="{DC51EA87-BE2D-484D-90E9-437D1B0676A4}">
      <formula1>"1,2,3,4"</formula1>
    </dataValidation>
    <dataValidation type="list" allowBlank="1" showInputMessage="1" showErrorMessage="1" sqref="M63 M47 M13 M37 M33 M40 M10 M56" xr:uid="{C959BD1D-2537-4165-B748-A2EE5EFAA9D6}">
      <formula1>$C$10:$C$18</formula1>
    </dataValidation>
  </dataValidations>
  <pageMargins left="0.25" right="0.25" top="0.75" bottom="0.75" header="0.3" footer="0.3"/>
  <pageSetup paperSize="9" scale="3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579193-D4C5-448B-9768-7F3D96C2886F}">
          <x14:formula1>
            <xm:f>'https://univlyon2fr.sharepoint.com/Users/gprotier/Library/Containers/com.microsoft.Excel/Data/Documents/C:/Users/apetit/AppData/Local/Microsoft/Windows/INetCache/Content.Outlook/ZQ13RG3A/[L-2021-05-25 DJVD - Droit V2.xlsx]Paramétrage'!#REF!</xm:f>
          </x14:formula1>
          <xm:sqref>M23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99E3-7B87-4BB8-B9FA-866E01844F7C}">
  <sheetPr>
    <pageSetUpPr fitToPage="1"/>
  </sheetPr>
  <dimension ref="A1:AA84"/>
  <sheetViews>
    <sheetView topLeftCell="C1" zoomScale="60" zoomScaleNormal="60" workbookViewId="0">
      <selection activeCell="H20" sqref="H20"/>
    </sheetView>
  </sheetViews>
  <sheetFormatPr defaultColWidth="11.42578125" defaultRowHeight="15.6" outlineLevelCol="1"/>
  <cols>
    <col min="1" max="1" width="45.28515625" style="244" customWidth="1"/>
    <col min="2" max="2" width="29.140625" style="244" bestFit="1" customWidth="1"/>
    <col min="3" max="3" width="8.7109375" style="244" customWidth="1"/>
    <col min="4" max="4" width="22.42578125" style="244" customWidth="1"/>
    <col min="5" max="6" width="8.7109375" style="244" customWidth="1"/>
    <col min="7" max="7" width="31.7109375" style="244" bestFit="1" customWidth="1"/>
    <col min="8" max="8" width="135.28515625" style="243" bestFit="1" customWidth="1"/>
    <col min="9" max="9" width="11.7109375" style="245" customWidth="1"/>
    <col min="10" max="10" width="13" style="245" customWidth="1"/>
    <col min="11" max="11" width="9.140625" style="243" customWidth="1"/>
    <col min="12" max="13" width="10" style="243" customWidth="1"/>
    <col min="14" max="14" width="11.140625" style="243" hidden="1" customWidth="1" outlineLevel="1"/>
    <col min="15" max="15" width="10.7109375" style="243" hidden="1" customWidth="1" outlineLevel="1"/>
    <col min="16" max="26" width="11.42578125" style="243" hidden="1" customWidth="1" outlineLevel="1"/>
    <col min="27" max="27" width="11.42578125" style="243" collapsed="1"/>
    <col min="28" max="16384" width="11.42578125" style="243"/>
  </cols>
  <sheetData>
    <row r="1" spans="1:25" ht="6" customHeight="1">
      <c r="A1" s="243"/>
      <c r="B1" s="243"/>
    </row>
    <row r="2" spans="1:25" ht="18" customHeight="1">
      <c r="E2" s="599" t="s">
        <v>148</v>
      </c>
      <c r="F2" s="600"/>
      <c r="G2" s="601"/>
      <c r="H2" s="599" t="s">
        <v>149</v>
      </c>
      <c r="I2" s="601"/>
      <c r="J2" s="599" t="s">
        <v>150</v>
      </c>
      <c r="K2" s="600"/>
      <c r="L2" s="600"/>
      <c r="M2" s="601"/>
    </row>
    <row r="3" spans="1:25" ht="18" customHeight="1">
      <c r="C3" s="243"/>
      <c r="E3" s="602"/>
      <c r="F3" s="603"/>
      <c r="G3" s="604"/>
      <c r="H3" s="602"/>
      <c r="I3" s="604"/>
      <c r="J3" s="602"/>
      <c r="K3" s="603"/>
      <c r="L3" s="603"/>
      <c r="M3" s="604"/>
    </row>
    <row r="4" spans="1:25" ht="18" customHeight="1">
      <c r="C4" s="243"/>
      <c r="D4" s="247" t="s">
        <v>151</v>
      </c>
      <c r="E4" s="593" t="s">
        <v>152</v>
      </c>
      <c r="F4" s="594"/>
      <c r="G4" s="595"/>
      <c r="H4" s="597" t="str">
        <f>[4]Synthèse!B3</f>
        <v>Droit</v>
      </c>
      <c r="I4" s="598"/>
      <c r="J4" s="593" t="s">
        <v>153</v>
      </c>
      <c r="K4" s="594"/>
      <c r="L4" s="594"/>
      <c r="M4" s="595"/>
    </row>
    <row r="5" spans="1:25" ht="18" customHeight="1">
      <c r="C5" s="248"/>
    </row>
    <row r="6" spans="1:25" s="343" customFormat="1" ht="33.6">
      <c r="A6" s="342" t="s">
        <v>154</v>
      </c>
      <c r="B6" s="342"/>
      <c r="D6" s="342"/>
      <c r="E6" s="342"/>
      <c r="F6" s="342"/>
      <c r="G6" s="342"/>
      <c r="I6" s="344"/>
      <c r="J6" s="344"/>
    </row>
    <row r="7" spans="1:25" ht="18" customHeight="1">
      <c r="A7" s="341"/>
      <c r="B7" s="341"/>
      <c r="C7" s="243"/>
    </row>
    <row r="8" spans="1:25" ht="18" customHeight="1">
      <c r="A8" s="341"/>
      <c r="B8" s="341"/>
      <c r="C8" s="243"/>
    </row>
    <row r="9" spans="1:25" ht="16.149999999999999" customHeight="1" thickBot="1">
      <c r="A9" s="341"/>
      <c r="B9" s="341"/>
      <c r="C9" s="243"/>
      <c r="D9" s="243"/>
      <c r="E9" s="243"/>
      <c r="F9" s="243"/>
      <c r="G9" s="243"/>
    </row>
    <row r="10" spans="1:25" ht="68.650000000000006" customHeight="1">
      <c r="A10" s="2"/>
      <c r="B10" s="614" t="s">
        <v>1</v>
      </c>
      <c r="C10" s="615"/>
      <c r="D10" s="616"/>
      <c r="E10" s="548" t="s">
        <v>2</v>
      </c>
      <c r="F10" s="548" t="s">
        <v>3</v>
      </c>
      <c r="G10" s="617" t="s">
        <v>4</v>
      </c>
      <c r="H10" s="546" t="s">
        <v>5</v>
      </c>
      <c r="I10" s="548" t="s">
        <v>6</v>
      </c>
      <c r="J10" s="548" t="s">
        <v>7</v>
      </c>
      <c r="K10" s="546" t="s">
        <v>8</v>
      </c>
      <c r="L10" s="548" t="s">
        <v>9</v>
      </c>
      <c r="M10" s="3" t="s">
        <v>10</v>
      </c>
      <c r="N10" s="611" t="s">
        <v>155</v>
      </c>
      <c r="O10" s="609" t="s">
        <v>156</v>
      </c>
      <c r="Q10" s="605" t="s">
        <v>157</v>
      </c>
      <c r="R10" s="605" t="s">
        <v>158</v>
      </c>
      <c r="S10" s="605" t="s">
        <v>159</v>
      </c>
      <c r="T10" s="605" t="s">
        <v>160</v>
      </c>
      <c r="U10" s="605" t="s">
        <v>161</v>
      </c>
      <c r="V10" s="605" t="s">
        <v>162</v>
      </c>
      <c r="W10" s="605" t="s">
        <v>163</v>
      </c>
      <c r="X10" s="606" t="s">
        <v>164</v>
      </c>
      <c r="Y10" s="607"/>
    </row>
    <row r="11" spans="1:25" ht="36.6" thickBot="1">
      <c r="A11" s="2"/>
      <c r="B11" s="4" t="s">
        <v>11</v>
      </c>
      <c r="C11" s="223" t="s">
        <v>12</v>
      </c>
      <c r="D11" s="223" t="s">
        <v>13</v>
      </c>
      <c r="E11" s="549"/>
      <c r="F11" s="552"/>
      <c r="G11" s="618"/>
      <c r="H11" s="613"/>
      <c r="I11" s="552"/>
      <c r="J11" s="552"/>
      <c r="K11" s="613"/>
      <c r="L11" s="552"/>
      <c r="M11" s="5">
        <f>ROUND(M47+M82,1)</f>
        <v>584</v>
      </c>
      <c r="N11" s="612"/>
      <c r="O11" s="610"/>
      <c r="Q11" s="605"/>
      <c r="R11" s="605"/>
      <c r="S11" s="605"/>
      <c r="T11" s="605"/>
      <c r="U11" s="605"/>
      <c r="V11" s="605"/>
      <c r="W11" s="605"/>
      <c r="X11" s="254" t="s">
        <v>165</v>
      </c>
      <c r="Y11" s="255" t="s">
        <v>166</v>
      </c>
    </row>
    <row r="12" spans="1:25" ht="18">
      <c r="A12" s="2"/>
      <c r="B12" s="427"/>
      <c r="C12" s="428"/>
      <c r="D12" s="428"/>
      <c r="E12" s="429"/>
      <c r="F12" s="437"/>
      <c r="G12" s="438"/>
      <c r="H12" s="439"/>
      <c r="I12" s="437"/>
      <c r="J12" s="444"/>
      <c r="K12" s="439"/>
      <c r="L12" s="437"/>
      <c r="M12" s="5"/>
      <c r="N12" s="440"/>
      <c r="O12" s="441"/>
      <c r="Q12" s="434"/>
      <c r="R12" s="434"/>
      <c r="S12" s="434"/>
      <c r="T12" s="434"/>
      <c r="U12" s="434"/>
      <c r="V12" s="434"/>
      <c r="W12" s="434"/>
      <c r="X12" s="435"/>
      <c r="Y12" s="436"/>
    </row>
    <row r="13" spans="1:25" ht="18">
      <c r="A13" s="620" t="s">
        <v>167</v>
      </c>
      <c r="B13" s="4"/>
      <c r="C13" s="223"/>
      <c r="D13" s="223"/>
      <c r="E13" s="226">
        <v>30</v>
      </c>
      <c r="F13" s="386"/>
      <c r="G13" s="442" t="s">
        <v>168</v>
      </c>
      <c r="H13" s="443"/>
      <c r="I13" s="386"/>
      <c r="J13" s="445"/>
      <c r="K13" s="387"/>
      <c r="L13" s="386"/>
      <c r="M13" s="388"/>
      <c r="N13" s="389"/>
      <c r="O13" s="390"/>
      <c r="P13" s="246"/>
      <c r="Q13" s="385"/>
      <c r="R13" s="385"/>
      <c r="S13" s="385"/>
      <c r="T13" s="385"/>
      <c r="U13" s="385"/>
      <c r="V13" s="385"/>
      <c r="W13" s="385"/>
      <c r="X13" s="254"/>
      <c r="Y13" s="255"/>
    </row>
    <row r="14" spans="1:25" ht="18">
      <c r="A14" s="620"/>
      <c r="B14" s="427"/>
      <c r="C14" s="428"/>
      <c r="D14" s="428"/>
      <c r="E14" s="429"/>
      <c r="F14" s="430"/>
      <c r="G14" s="430"/>
      <c r="H14" s="431"/>
      <c r="I14" s="430"/>
      <c r="J14" s="444"/>
      <c r="K14" s="431"/>
      <c r="L14" s="430"/>
      <c r="M14" s="388"/>
      <c r="N14" s="432"/>
      <c r="O14" s="433"/>
      <c r="P14" s="246"/>
      <c r="Q14" s="434"/>
      <c r="R14" s="434"/>
      <c r="S14" s="434"/>
      <c r="T14" s="434"/>
      <c r="U14" s="434"/>
      <c r="V14" s="434"/>
      <c r="W14" s="434"/>
      <c r="X14" s="435"/>
      <c r="Y14" s="436"/>
    </row>
    <row r="15" spans="1:25" ht="18">
      <c r="A15" s="620"/>
      <c r="B15" s="4"/>
      <c r="C15" s="223"/>
      <c r="D15" s="223"/>
      <c r="E15" s="226">
        <v>30</v>
      </c>
      <c r="F15" s="386"/>
      <c r="G15" s="442" t="s">
        <v>167</v>
      </c>
      <c r="H15" s="443"/>
      <c r="I15" s="386"/>
      <c r="J15" s="445"/>
      <c r="K15" s="387"/>
      <c r="L15" s="386"/>
      <c r="M15" s="388"/>
      <c r="N15" s="389"/>
      <c r="O15" s="390"/>
      <c r="P15" s="246"/>
      <c r="Q15" s="385"/>
      <c r="R15" s="385"/>
      <c r="S15" s="385"/>
      <c r="T15" s="385"/>
      <c r="U15" s="385"/>
      <c r="V15" s="385"/>
      <c r="W15" s="385"/>
      <c r="X15" s="254"/>
      <c r="Y15" s="255"/>
    </row>
    <row r="16" spans="1:25" ht="18">
      <c r="A16" s="620"/>
      <c r="B16" s="427"/>
      <c r="C16" s="428"/>
      <c r="D16" s="428"/>
      <c r="E16" s="429"/>
      <c r="F16" s="430"/>
      <c r="G16" s="430"/>
      <c r="H16" s="431"/>
      <c r="I16" s="430"/>
      <c r="J16" s="444"/>
      <c r="K16" s="431"/>
      <c r="L16" s="430"/>
      <c r="M16" s="388"/>
      <c r="N16" s="432"/>
      <c r="O16" s="433"/>
      <c r="P16" s="246"/>
      <c r="Q16" s="434"/>
      <c r="R16" s="434"/>
      <c r="S16" s="434"/>
      <c r="T16" s="434"/>
      <c r="U16" s="434"/>
      <c r="V16" s="434"/>
      <c r="W16" s="434"/>
      <c r="X16" s="435"/>
      <c r="Y16" s="436"/>
    </row>
    <row r="17" spans="1:25" ht="25.15" customHeight="1">
      <c r="A17" s="620"/>
      <c r="B17" s="608" t="s">
        <v>85</v>
      </c>
      <c r="C17" s="537" t="s">
        <v>169</v>
      </c>
      <c r="D17" s="536" t="s">
        <v>17</v>
      </c>
      <c r="E17" s="536">
        <v>6</v>
      </c>
      <c r="F17" s="217"/>
      <c r="G17" s="219" t="s">
        <v>18</v>
      </c>
      <c r="H17" s="7" t="s">
        <v>170</v>
      </c>
      <c r="I17" s="8" t="s">
        <v>27</v>
      </c>
      <c r="J17" s="224" t="s">
        <v>21</v>
      </c>
      <c r="K17" s="218"/>
      <c r="L17" s="10" t="s">
        <v>22</v>
      </c>
      <c r="M17" s="11">
        <v>30</v>
      </c>
      <c r="N17" s="263">
        <f>IF(F17="",0,IF(J17="",0,IF(SUMIF(F17:F18,F17,#REF!)=0,0,IF(J17="Obligatoire",O17/#REF!,IF(K17="",O17/SUMIF(F17:F18,F17,#REF!),O17/(SUMIF(F17:F18,F17,#REF!)/K17))))))</f>
        <v>0</v>
      </c>
      <c r="O17" s="264" t="e">
        <f>M17*#REF!</f>
        <v>#REF!</v>
      </c>
      <c r="Q17" s="265" t="e">
        <f>IF(SUMIF(F17:F18,F17,#REF!)=0,0,$M$3*#REF!/SUMIF(F17:F18,F17,#REF!))</f>
        <v>#REF!</v>
      </c>
      <c r="R17" s="266" t="e">
        <f>#REF!</f>
        <v>#REF!</v>
      </c>
      <c r="S17" s="267" t="e">
        <f t="shared" ref="S17:S18" si="0">IF(R17=0,"",ROUNDUP(Q17/R17,0))</f>
        <v>#REF!</v>
      </c>
      <c r="T17" s="268" t="e">
        <f>IF(L17="",0,IF(OR(#REF!="Mut+ext",VLOOKUP(L17,[5]Paramétrage!$C$6:$E$28,2,0)=0),0,IF(#REF!="","saisir capacité",IF(#REF!="Mut+ext",0,M17*S17*VLOOKUP(L17,[5]Paramétrage!$C$6:$E$28,2,0)))))</f>
        <v>#REF!</v>
      </c>
      <c r="U17" s="269"/>
      <c r="V17" s="268" t="e">
        <f t="shared" ref="V17:V18" si="1">IF(ISERROR(T17+U17)=TRUE,T17,T17+U17)</f>
        <v>#REF!</v>
      </c>
      <c r="W17" s="268" t="e">
        <f>IF(L17="",0,IF(ISERROR(U17+T17*VLOOKUP(L17,[5]Paramétrage!$C$6:$E$28,3,0))=TRUE,V17,U17+T17*VLOOKUP(L17,[5]Paramétrage!$C$6:$E$28,3,0)))</f>
        <v>#REF!</v>
      </c>
      <c r="X17" s="265" t="e">
        <f>IF(L17="",0,IF(OR(#REF!="oui",VLOOKUP(L17,[5]Paramétrage!$C$6:$E$28,2,0)=0),0,IF(#REF!="",0,#REF!-S17)))</f>
        <v>#REF!</v>
      </c>
      <c r="Y17" s="266" t="e">
        <f>#REF!-W17-#REF!</f>
        <v>#REF!</v>
      </c>
    </row>
    <row r="18" spans="1:25" ht="25.15" customHeight="1">
      <c r="A18" s="620"/>
      <c r="B18" s="556"/>
      <c r="C18" s="537"/>
      <c r="D18" s="535"/>
      <c r="E18" s="535"/>
      <c r="F18" s="217"/>
      <c r="G18" s="345" t="s">
        <v>18</v>
      </c>
      <c r="H18" s="7" t="s">
        <v>170</v>
      </c>
      <c r="I18" s="8" t="s">
        <v>27</v>
      </c>
      <c r="J18" s="224" t="s">
        <v>21</v>
      </c>
      <c r="K18" s="218"/>
      <c r="L18" s="10" t="s">
        <v>23</v>
      </c>
      <c r="M18" s="12">
        <v>18</v>
      </c>
      <c r="N18" s="263">
        <f>IF(F18="",0,IF(J18="",0,IF(SUMIF(F17:F18,F18,#REF!)=0,0,IF(J18="Obligatoire",O18/#REF!,IF(K18="",O18/SUMIF(F17:F18,F18,#REF!),O18/(SUMIF(F17:F18,F18,#REF!)/K18))))))</f>
        <v>0</v>
      </c>
      <c r="O18" s="272" t="e">
        <f>M18*#REF!</f>
        <v>#REF!</v>
      </c>
      <c r="Q18" s="265" t="e">
        <f>IF(SUMIF(F17:F18,F18,#REF!)=0,0,$M$3*#REF!/SUMIF(F17:F18,F18,#REF!))</f>
        <v>#REF!</v>
      </c>
      <c r="R18" s="266" t="e">
        <f>#REF!</f>
        <v>#REF!</v>
      </c>
      <c r="S18" s="267" t="e">
        <f t="shared" si="0"/>
        <v>#REF!</v>
      </c>
      <c r="T18" s="268" t="e">
        <f>IF(L18="",0,IF(OR(#REF!="Mut+ext",VLOOKUP(L18,[5]Paramétrage!$C$6:$E$28,2,0)=0),0,IF(#REF!="","saisir capacité",IF(#REF!="Mut+ext",0,M18*S18*VLOOKUP(L18,[5]Paramétrage!$C$6:$E$28,2,0)))))</f>
        <v>#REF!</v>
      </c>
      <c r="U18" s="269"/>
      <c r="V18" s="268" t="e">
        <f t="shared" si="1"/>
        <v>#REF!</v>
      </c>
      <c r="W18" s="268" t="e">
        <f>IF(L18="",0,IF(ISERROR(U18+T18*VLOOKUP(L18,[5]Paramétrage!$C$6:$E$28,3,0))=TRUE,V18,U18+T18*VLOOKUP(L18,[5]Paramétrage!$C$6:$E$28,3,0)))</f>
        <v>#REF!</v>
      </c>
      <c r="X18" s="265" t="e">
        <f>IF(L18="",0,IF(OR(#REF!="oui",VLOOKUP(L18,[5]Paramétrage!$C$6:$E$28,2,0)=0),0,IF(#REF!="",0,#REF!-S18)))</f>
        <v>#REF!</v>
      </c>
      <c r="Y18" s="266" t="e">
        <f>#REF!-W18-#REF!</f>
        <v>#REF!</v>
      </c>
    </row>
    <row r="19" spans="1:25" ht="25.15" customHeight="1">
      <c r="A19" s="620"/>
      <c r="B19" s="556"/>
      <c r="C19" s="537"/>
      <c r="D19" s="543"/>
      <c r="E19" s="543"/>
      <c r="F19" s="217"/>
      <c r="G19" s="345" t="s">
        <v>18</v>
      </c>
      <c r="H19" s="7" t="s">
        <v>171</v>
      </c>
      <c r="I19" s="8" t="s">
        <v>27</v>
      </c>
      <c r="J19" s="224" t="s">
        <v>21</v>
      </c>
      <c r="K19" s="218"/>
      <c r="L19" s="10" t="s">
        <v>22</v>
      </c>
      <c r="M19" s="12">
        <v>20</v>
      </c>
      <c r="N19" s="263"/>
      <c r="O19" s="272"/>
      <c r="Q19" s="289"/>
      <c r="S19" s="290"/>
      <c r="T19" s="291"/>
      <c r="U19" s="292"/>
      <c r="V19" s="291"/>
      <c r="W19" s="291"/>
      <c r="X19" s="289"/>
    </row>
    <row r="20" spans="1:25" ht="25.15" customHeight="1">
      <c r="A20" s="620"/>
      <c r="B20" s="556"/>
      <c r="C20" s="537"/>
      <c r="D20" s="15"/>
      <c r="E20" s="15"/>
      <c r="F20" s="15"/>
      <c r="G20" s="346"/>
      <c r="H20" s="347" t="s">
        <v>172</v>
      </c>
      <c r="I20" s="348"/>
      <c r="J20" s="230"/>
      <c r="K20" s="349"/>
      <c r="L20" s="350"/>
      <c r="M20" s="20">
        <f>M17+M18+M19</f>
        <v>68</v>
      </c>
      <c r="N20" s="279">
        <f>SUM(N17:N18)</f>
        <v>0</v>
      </c>
      <c r="O20" s="280" t="e">
        <f>SUM(O17:O18)</f>
        <v>#REF!</v>
      </c>
    </row>
    <row r="21" spans="1:25" ht="25.15" customHeight="1">
      <c r="A21" s="620"/>
      <c r="B21" s="556"/>
      <c r="C21" s="537" t="s">
        <v>173</v>
      </c>
      <c r="D21" s="555" t="s">
        <v>25</v>
      </c>
      <c r="E21" s="535">
        <v>8</v>
      </c>
      <c r="F21" s="214"/>
      <c r="G21" s="219" t="s">
        <v>18</v>
      </c>
      <c r="H21" s="7" t="s">
        <v>174</v>
      </c>
      <c r="I21" s="8" t="s">
        <v>27</v>
      </c>
      <c r="J21" s="224" t="s">
        <v>21</v>
      </c>
      <c r="K21" s="218"/>
      <c r="L21" s="10" t="s">
        <v>22</v>
      </c>
      <c r="M21" s="12">
        <v>30</v>
      </c>
      <c r="N21" s="263">
        <f>IF(F21="",0,IF(J21="",0,IF(SUMIF(F21:F26,F21,#REF!)=0,0,IF(J21="Obligatoire",O21/#REF!,IF(K21="",O21/SUMIF(F21:F26,F21,#REF!),O21/(SUMIF(F21:F26,F21,#REF!)/K21))))))</f>
        <v>0</v>
      </c>
      <c r="O21" s="264" t="e">
        <f>M21*#REF!</f>
        <v>#REF!</v>
      </c>
      <c r="Q21" s="265" t="e">
        <f>IF(SUMIF(F21:F26,F21,#REF!)=0,0,$M$3*#REF!/SUMIF(F21:F26,F21,#REF!))</f>
        <v>#REF!</v>
      </c>
      <c r="R21" s="266" t="e">
        <f>#REF!</f>
        <v>#REF!</v>
      </c>
      <c r="S21" s="267" t="e">
        <f t="shared" ref="S21:S26" si="2">IF(R21=0,"",ROUNDUP(Q21/R21,0))</f>
        <v>#REF!</v>
      </c>
      <c r="T21" s="268" t="e">
        <f>IF(L21="",0,IF(OR(#REF!="Mut+ext",VLOOKUP(L21,[5]Paramétrage!$C$6:$E$28,2,0)=0),0,IF(#REF!="","saisir capacité",IF(#REF!="Mut+ext",0,M21*S21*VLOOKUP(L21,[5]Paramétrage!$C$6:$E$28,2,0)))))</f>
        <v>#REF!</v>
      </c>
      <c r="U21" s="269"/>
      <c r="V21" s="268" t="e">
        <f t="shared" ref="V21:V26" si="3">IF(ISERROR(T21+U21)=TRUE,T21,T21+U21)</f>
        <v>#REF!</v>
      </c>
      <c r="W21" s="268" t="e">
        <f>IF(L21="",0,IF(ISERROR(U21+T21*VLOOKUP(L21,[5]Paramétrage!$C$6:$E$28,3,0))=TRUE,V21,U21+T21*VLOOKUP(L21,[5]Paramétrage!$C$6:$E$28,3,0)))</f>
        <v>#REF!</v>
      </c>
      <c r="X21" s="265" t="e">
        <f>IF(L21="",0,IF(OR(#REF!="oui",VLOOKUP(L21,[5]Paramétrage!$C$6:$E$28,2,0)=0),0,IF(#REF!="",0,#REF!-S21)))</f>
        <v>#REF!</v>
      </c>
      <c r="Y21" s="266" t="e">
        <f>#REF!-W21-#REF!</f>
        <v>#REF!</v>
      </c>
    </row>
    <row r="22" spans="1:25" ht="25.15" customHeight="1">
      <c r="A22" s="620"/>
      <c r="B22" s="556"/>
      <c r="C22" s="537"/>
      <c r="D22" s="555"/>
      <c r="E22" s="535"/>
      <c r="F22" s="217"/>
      <c r="G22" s="345" t="s">
        <v>18</v>
      </c>
      <c r="H22" s="7" t="s">
        <v>175</v>
      </c>
      <c r="I22" s="8" t="s">
        <v>27</v>
      </c>
      <c r="J22" s="224" t="s">
        <v>21</v>
      </c>
      <c r="K22" s="218"/>
      <c r="L22" s="10" t="s">
        <v>22</v>
      </c>
      <c r="M22" s="12">
        <v>30</v>
      </c>
      <c r="N22" s="263">
        <f>IF(F22="",0,IF(J22="",0,IF(SUMIF(F21:F26,F22,#REF!)=0,0,IF(J22="Obligatoire",O22/#REF!,IF(K22="",O22/SUMIF(F21:F26,F22,#REF!),O22/(SUMIF(F21:F26,F22,#REF!)/K22))))))</f>
        <v>0</v>
      </c>
      <c r="O22" s="272" t="e">
        <f>M22*#REF!</f>
        <v>#REF!</v>
      </c>
      <c r="Q22" s="265" t="e">
        <f>IF(SUMIF(F21:F26,F22,#REF!)=0,0,$M$3*#REF!/SUMIF(F21:F26,F22,#REF!))</f>
        <v>#REF!</v>
      </c>
      <c r="R22" s="266" t="e">
        <f>#REF!</f>
        <v>#REF!</v>
      </c>
      <c r="S22" s="267" t="e">
        <f t="shared" si="2"/>
        <v>#REF!</v>
      </c>
      <c r="T22" s="268" t="e">
        <f>IF(L22="",0,IF(OR(#REF!="Mut+ext",VLOOKUP(L22,[5]Paramétrage!$C$6:$E$28,2,0)=0),0,IF(#REF!="","saisir capacité",IF(#REF!="Mut+ext",0,M22*S22*VLOOKUP(L22,[5]Paramétrage!$C$6:$E$28,2,0)))))</f>
        <v>#REF!</v>
      </c>
      <c r="U22" s="269"/>
      <c r="V22" s="268" t="e">
        <f t="shared" si="3"/>
        <v>#REF!</v>
      </c>
      <c r="W22" s="268" t="e">
        <f>IF(L22="",0,IF(ISERROR(U22+T22*VLOOKUP(L22,[5]Paramétrage!$C$6:$E$28,3,0))=TRUE,V22,U22+T22*VLOOKUP(L22,[5]Paramétrage!$C$6:$E$28,3,0)))</f>
        <v>#REF!</v>
      </c>
      <c r="X22" s="265" t="e">
        <f>IF(L22="",0,IF(OR(#REF!="oui",VLOOKUP(L22,[5]Paramétrage!$C$6:$E$28,2,0)=0),0,IF(#REF!="",0,#REF!-S22)))</f>
        <v>#REF!</v>
      </c>
      <c r="Y22" s="266" t="e">
        <f>#REF!-W22-#REF!</f>
        <v>#REF!</v>
      </c>
    </row>
    <row r="23" spans="1:25" ht="25.15" customHeight="1">
      <c r="A23" s="620"/>
      <c r="B23" s="556"/>
      <c r="C23" s="537"/>
      <c r="D23" s="555"/>
      <c r="E23" s="535"/>
      <c r="F23" s="217"/>
      <c r="G23" s="345" t="s">
        <v>18</v>
      </c>
      <c r="H23" s="7" t="s">
        <v>176</v>
      </c>
      <c r="I23" s="8" t="s">
        <v>27</v>
      </c>
      <c r="J23" s="224" t="s">
        <v>21</v>
      </c>
      <c r="K23" s="218"/>
      <c r="L23" s="10" t="s">
        <v>22</v>
      </c>
      <c r="M23" s="12">
        <v>30</v>
      </c>
      <c r="N23" s="263">
        <f>IF(F23="",0,IF(J23="",0,IF(SUMIF(F21:F26,F23,#REF!)=0,0,IF(J23="Obligatoire",O23/#REF!,IF(K23="",O23/SUMIF(F21:F26,F23,#REF!),O23/(SUMIF(F21:F26,F23,#REF!)/K23))))))</f>
        <v>0</v>
      </c>
      <c r="O23" s="272" t="e">
        <f>M23*#REF!</f>
        <v>#REF!</v>
      </c>
      <c r="Q23" s="265" t="e">
        <f>IF(SUMIF(F21:F26,F23,#REF!)=0,0,$M$3*#REF!/SUMIF(F21:F26,F23,#REF!))</f>
        <v>#REF!</v>
      </c>
      <c r="R23" s="266" t="e">
        <f>#REF!</f>
        <v>#REF!</v>
      </c>
      <c r="S23" s="267" t="e">
        <f t="shared" si="2"/>
        <v>#REF!</v>
      </c>
      <c r="T23" s="268" t="e">
        <f>IF(L23="",0,IF(OR(#REF!="Mut+ext",VLOOKUP(L23,[5]Paramétrage!$C$6:$E$28,2,0)=0),0,IF(#REF!="","saisir capacité",IF(#REF!="Mut+ext",0,M23*S23*VLOOKUP(L23,[5]Paramétrage!$C$6:$E$28,2,0)))))</f>
        <v>#REF!</v>
      </c>
      <c r="U23" s="269"/>
      <c r="V23" s="268" t="e">
        <f t="shared" si="3"/>
        <v>#REF!</v>
      </c>
      <c r="W23" s="268" t="e">
        <f>IF(L23="",0,IF(ISERROR(U23+T23*VLOOKUP(L23,[5]Paramétrage!$C$6:$E$28,3,0))=TRUE,V23,U23+T23*VLOOKUP(L23,[5]Paramétrage!$C$6:$E$28,3,0)))</f>
        <v>#REF!</v>
      </c>
      <c r="X23" s="265" t="e">
        <f>IF(L23="",0,IF(OR(#REF!="oui",VLOOKUP(L23,[5]Paramétrage!$C$6:$E$28,2,0)=0),0,IF(#REF!="",0,#REF!-S23)))</f>
        <v>#REF!</v>
      </c>
      <c r="Y23" s="266" t="e">
        <f>#REF!-W23-#REF!</f>
        <v>#REF!</v>
      </c>
    </row>
    <row r="24" spans="1:25" ht="25.15" customHeight="1">
      <c r="A24" s="620"/>
      <c r="B24" s="556"/>
      <c r="C24" s="537"/>
      <c r="D24" s="555"/>
      <c r="E24" s="535"/>
      <c r="F24" s="229"/>
      <c r="G24" s="345" t="s">
        <v>18</v>
      </c>
      <c r="H24" s="7" t="s">
        <v>174</v>
      </c>
      <c r="I24" s="8" t="s">
        <v>27</v>
      </c>
      <c r="J24" s="225" t="s">
        <v>39</v>
      </c>
      <c r="K24" s="218"/>
      <c r="L24" s="10" t="s">
        <v>23</v>
      </c>
      <c r="M24" s="12">
        <v>18</v>
      </c>
      <c r="N24" s="263">
        <f>IF(F24="",0,IF(J24="",0,IF(SUMIF(F21:F26,F24,#REF!)=0,0,IF(J24="Obligatoire",O24/#REF!,IF(K24="",O24/SUMIF(F21:F26,F24,#REF!),O24/(SUMIF(F21:F26,F24,#REF!)/K24))))))</f>
        <v>0</v>
      </c>
      <c r="O24" s="272" t="e">
        <f>M24*#REF!</f>
        <v>#REF!</v>
      </c>
      <c r="Q24" s="265" t="e">
        <f>IF(SUMIF(F21:F26,F24,#REF!)=0,0,$M$3*#REF!/SUMIF(F21:F26,F24,#REF!))</f>
        <v>#REF!</v>
      </c>
      <c r="R24" s="266" t="e">
        <f>#REF!</f>
        <v>#REF!</v>
      </c>
      <c r="S24" s="267" t="e">
        <f t="shared" si="2"/>
        <v>#REF!</v>
      </c>
      <c r="T24" s="268" t="e">
        <f>IF(L24="",0,IF(OR(#REF!="Mut+ext",VLOOKUP(L24,[5]Paramétrage!$C$6:$E$28,2,0)=0),0,IF(#REF!="","saisir capacité",IF(#REF!="Mut+ext",0,M24*S24*VLOOKUP(L24,[5]Paramétrage!$C$6:$E$28,2,0)))))</f>
        <v>#REF!</v>
      </c>
      <c r="U24" s="269"/>
      <c r="V24" s="268" t="e">
        <f t="shared" si="3"/>
        <v>#REF!</v>
      </c>
      <c r="W24" s="268" t="e">
        <f>IF(L24="",0,IF(ISERROR(U24+T24*VLOOKUP(L24,[5]Paramétrage!$C$6:$E$28,3,0))=TRUE,V24,U24+T24*VLOOKUP(L24,[5]Paramétrage!$C$6:$E$28,3,0)))</f>
        <v>#REF!</v>
      </c>
      <c r="X24" s="265" t="e">
        <f>IF(L24="",0,IF(OR(#REF!="oui",VLOOKUP(L24,[5]Paramétrage!$C$6:$E$28,2,0)=0),0,IF(#REF!="",0,#REF!-S24)))</f>
        <v>#REF!</v>
      </c>
      <c r="Y24" s="266" t="e">
        <f>#REF!-W24-#REF!</f>
        <v>#REF!</v>
      </c>
    </row>
    <row r="25" spans="1:25" ht="25.15" customHeight="1">
      <c r="A25" s="620"/>
      <c r="B25" s="556"/>
      <c r="C25" s="537"/>
      <c r="D25" s="555"/>
      <c r="E25" s="535"/>
      <c r="F25" s="229"/>
      <c r="G25" s="345" t="s">
        <v>18</v>
      </c>
      <c r="H25" s="7" t="s">
        <v>175</v>
      </c>
      <c r="I25" s="8" t="s">
        <v>27</v>
      </c>
      <c r="J25" s="225" t="s">
        <v>39</v>
      </c>
      <c r="K25" s="218"/>
      <c r="L25" s="10" t="s">
        <v>23</v>
      </c>
      <c r="M25" s="12">
        <v>18</v>
      </c>
      <c r="N25" s="263">
        <f>IF(F25="",0,IF(J25="",0,IF(SUMIF(F21:F26,F25,#REF!)=0,0,IF(J25="Obligatoire",O25/#REF!,IF(K25="",O25/SUMIF(F21:F26,F25,#REF!),O25/(SUMIF(F21:F26,F25,#REF!)/K25))))))</f>
        <v>0</v>
      </c>
      <c r="O25" s="272" t="e">
        <f>M25*#REF!</f>
        <v>#REF!</v>
      </c>
      <c r="Q25" s="265" t="e">
        <f>IF(SUMIF(F21:F26,F25,#REF!)=0,0,$M$3*#REF!/SUMIF(F21:F26,F25,#REF!))</f>
        <v>#REF!</v>
      </c>
      <c r="R25" s="266" t="e">
        <f>#REF!</f>
        <v>#REF!</v>
      </c>
      <c r="S25" s="267" t="e">
        <f t="shared" si="2"/>
        <v>#REF!</v>
      </c>
      <c r="T25" s="268" t="e">
        <f>IF(L25="",0,IF(OR(#REF!="Mut+ext",VLOOKUP(L25,[5]Paramétrage!$C$6:$E$28,2,0)=0),0,IF(#REF!="","saisir capacité",IF(#REF!="Mut+ext",0,M25*S25*VLOOKUP(L25,[5]Paramétrage!$C$6:$E$28,2,0)))))</f>
        <v>#REF!</v>
      </c>
      <c r="U25" s="269"/>
      <c r="V25" s="268" t="e">
        <f t="shared" si="3"/>
        <v>#REF!</v>
      </c>
      <c r="W25" s="268" t="e">
        <f>IF(L25="",0,IF(ISERROR(U25+T25*VLOOKUP(L25,[5]Paramétrage!$C$6:$E$28,3,0))=TRUE,V25,U25+T25*VLOOKUP(L25,[5]Paramétrage!$C$6:$E$28,3,0)))</f>
        <v>#REF!</v>
      </c>
      <c r="X25" s="265" t="e">
        <f>IF(L25="",0,IF(OR(#REF!="oui",VLOOKUP(L25,[5]Paramétrage!$C$6:$E$28,2,0)=0),0,IF(#REF!="",0,#REF!-S25)))</f>
        <v>#REF!</v>
      </c>
      <c r="Y25" s="266" t="e">
        <f>#REF!-W25-#REF!</f>
        <v>#REF!</v>
      </c>
    </row>
    <row r="26" spans="1:25" ht="25.15" customHeight="1">
      <c r="A26" s="620"/>
      <c r="B26" s="556"/>
      <c r="C26" s="537"/>
      <c r="D26" s="555"/>
      <c r="E26" s="535"/>
      <c r="F26" s="229"/>
      <c r="G26" s="345" t="s">
        <v>18</v>
      </c>
      <c r="H26" s="7" t="s">
        <v>176</v>
      </c>
      <c r="I26" s="8" t="s">
        <v>27</v>
      </c>
      <c r="J26" s="225" t="s">
        <v>39</v>
      </c>
      <c r="K26" s="218"/>
      <c r="L26" s="10" t="s">
        <v>23</v>
      </c>
      <c r="M26" s="12">
        <v>18</v>
      </c>
      <c r="N26" s="263">
        <f>IF(F26="",0,IF(J26="",0,IF(SUMIF(F21:F26,F26,#REF!)=0,0,IF(J26="Obligatoire",O26/#REF!,IF(K26="",O26/SUMIF(F21:F26,F26,#REF!),O26/(SUMIF(F21:F26,F26,#REF!)/K26))))))</f>
        <v>0</v>
      </c>
      <c r="O26" s="272" t="e">
        <f>M26*#REF!</f>
        <v>#REF!</v>
      </c>
      <c r="Q26" s="265" t="e">
        <f>IF(SUMIF(F21:F26,F26,#REF!)=0,0,$M$3*#REF!/SUMIF(F21:F26,F26,#REF!))</f>
        <v>#REF!</v>
      </c>
      <c r="R26" s="266" t="e">
        <f>#REF!</f>
        <v>#REF!</v>
      </c>
      <c r="S26" s="267" t="e">
        <f t="shared" si="2"/>
        <v>#REF!</v>
      </c>
      <c r="T26" s="268" t="e">
        <f>IF(L26="",0,IF(OR(#REF!="Mut+ext",VLOOKUP(L26,[5]Paramétrage!$C$6:$E$28,2,0)=0),0,IF(#REF!="","saisir capacité",IF(#REF!="Mut+ext",0,M26*S26*VLOOKUP(L26,[5]Paramétrage!$C$6:$E$28,2,0)))))</f>
        <v>#REF!</v>
      </c>
      <c r="U26" s="269"/>
      <c r="V26" s="268" t="e">
        <f t="shared" si="3"/>
        <v>#REF!</v>
      </c>
      <c r="W26" s="268" t="e">
        <f>IF(L26="",0,IF(ISERROR(U26+T26*VLOOKUP(L26,[5]Paramétrage!$C$6:$E$28,3,0))=TRUE,V26,U26+T26*VLOOKUP(L26,[5]Paramétrage!$C$6:$E$28,3,0)))</f>
        <v>#REF!</v>
      </c>
      <c r="X26" s="265" t="e">
        <f>IF(L26="",0,IF(OR(#REF!="oui",VLOOKUP(L26,[5]Paramétrage!$C$6:$E$28,2,0)=0),0,IF(#REF!="",0,#REF!-S26)))</f>
        <v>#REF!</v>
      </c>
      <c r="Y26" s="266" t="e">
        <f>#REF!-W26-#REF!</f>
        <v>#REF!</v>
      </c>
    </row>
    <row r="27" spans="1:25" ht="25.15" customHeight="1">
      <c r="A27" s="620"/>
      <c r="B27" s="556"/>
      <c r="C27" s="537"/>
      <c r="D27" s="15"/>
      <c r="E27" s="15"/>
      <c r="F27" s="26"/>
      <c r="G27" s="351"/>
      <c r="H27" s="99"/>
      <c r="I27" s="17"/>
      <c r="J27" s="446"/>
      <c r="K27" s="349"/>
      <c r="L27" s="350"/>
      <c r="M27" s="20">
        <f>M21+M22+M23+M24</f>
        <v>108</v>
      </c>
      <c r="N27" s="279">
        <f>SUM(N21:N26)</f>
        <v>0</v>
      </c>
      <c r="O27" s="280" t="e">
        <f>SUM(O21:O26)</f>
        <v>#REF!</v>
      </c>
    </row>
    <row r="28" spans="1:25" ht="25.15" customHeight="1">
      <c r="A28" s="620"/>
      <c r="B28" s="556"/>
      <c r="C28" s="537" t="s">
        <v>177</v>
      </c>
      <c r="D28" s="555" t="s">
        <v>29</v>
      </c>
      <c r="E28" s="535">
        <v>6</v>
      </c>
      <c r="F28" s="214"/>
      <c r="G28" s="219" t="s">
        <v>18</v>
      </c>
      <c r="H28" s="7" t="s">
        <v>178</v>
      </c>
      <c r="I28" s="8" t="s">
        <v>27</v>
      </c>
      <c r="J28" s="224" t="s">
        <v>21</v>
      </c>
      <c r="K28" s="218"/>
      <c r="L28" s="10" t="s">
        <v>22</v>
      </c>
      <c r="M28" s="12">
        <v>20</v>
      </c>
      <c r="N28" s="263">
        <f>IF(F28="",0,IF(J28="",0,IF(SUMIF(F28:F29,F28,#REF!)=0,0,IF(J28="Obligatoire",O28/#REF!,IF(K28="",O28/SUMIF(F28:F29,F28,#REF!),O28/(SUMIF(F28:F29,F28,#REF!)/K28))))))</f>
        <v>0</v>
      </c>
      <c r="O28" s="264" t="e">
        <f>M28*#REF!</f>
        <v>#REF!</v>
      </c>
      <c r="Q28" s="265" t="e">
        <f>IF(SUMIF(F28:F29,F28,#REF!)=0,0,$M$3*#REF!/SUMIF(F28:F29,F28,#REF!))</f>
        <v>#REF!</v>
      </c>
      <c r="R28" s="266" t="e">
        <f>#REF!</f>
        <v>#REF!</v>
      </c>
      <c r="S28" s="267" t="e">
        <f t="shared" ref="S28:S29" si="4">IF(R28=0,"",ROUNDUP(Q28/R28,0))</f>
        <v>#REF!</v>
      </c>
      <c r="T28" s="268" t="e">
        <f>IF(L28="",0,IF(OR(#REF!="Mut+ext",VLOOKUP(L28,[5]Paramétrage!$C$6:$E$28,2,0)=0),0,IF(#REF!="","saisir capacité",IF(#REF!="Mut+ext",0,M28*S28*VLOOKUP(L28,[5]Paramétrage!$C$6:$E$28,2,0)))))</f>
        <v>#REF!</v>
      </c>
      <c r="U28" s="269"/>
      <c r="V28" s="268" t="e">
        <f t="shared" ref="V28:V29" si="5">IF(ISERROR(T28+U28)=TRUE,T28,T28+U28)</f>
        <v>#REF!</v>
      </c>
      <c r="W28" s="268" t="e">
        <f>IF(L28="",0,IF(ISERROR(U28+T28*VLOOKUP(L28,[5]Paramétrage!$C$6:$E$28,3,0))=TRUE,V28,U28+T28*VLOOKUP(L28,[5]Paramétrage!$C$6:$E$28,3,0)))</f>
        <v>#REF!</v>
      </c>
      <c r="X28" s="265" t="e">
        <f>IF(L28="",0,IF(OR(#REF!="oui",VLOOKUP(L28,[5]Paramétrage!$C$6:$E$28,2,0)=0),0,IF(#REF!="",0,#REF!-S28)))</f>
        <v>#REF!</v>
      </c>
      <c r="Y28" s="266" t="e">
        <f>#REF!-W28-#REF!</f>
        <v>#REF!</v>
      </c>
    </row>
    <row r="29" spans="1:25" ht="25.15" customHeight="1">
      <c r="A29" s="620"/>
      <c r="B29" s="556"/>
      <c r="C29" s="537"/>
      <c r="D29" s="555"/>
      <c r="E29" s="535"/>
      <c r="F29" s="217"/>
      <c r="G29" s="345" t="s">
        <v>18</v>
      </c>
      <c r="H29" s="7" t="s">
        <v>179</v>
      </c>
      <c r="I29" s="8" t="s">
        <v>27</v>
      </c>
      <c r="J29" s="224" t="s">
        <v>21</v>
      </c>
      <c r="K29" s="218"/>
      <c r="L29" s="10" t="s">
        <v>22</v>
      </c>
      <c r="M29" s="12">
        <v>20</v>
      </c>
      <c r="N29" s="263">
        <f>IF(F29="",0,IF(J29="",0,IF(SUMIF(F28:F29,F29,#REF!)=0,0,IF(J29="Obligatoire",O29/#REF!,IF(K29="",O29/SUMIF(F28:F29,F29,#REF!),O29/(SUMIF(F28:F29,F29,#REF!)/K29))))))</f>
        <v>0</v>
      </c>
      <c r="O29" s="272" t="e">
        <f>M29*#REF!</f>
        <v>#REF!</v>
      </c>
      <c r="Q29" s="265" t="e">
        <f>IF(SUMIF(F28:F29,F29,#REF!)=0,0,$M$3*#REF!/SUMIF(F28:F29,F29,#REF!))</f>
        <v>#REF!</v>
      </c>
      <c r="R29" s="266" t="e">
        <f>#REF!</f>
        <v>#REF!</v>
      </c>
      <c r="S29" s="267" t="e">
        <f t="shared" si="4"/>
        <v>#REF!</v>
      </c>
      <c r="T29" s="268" t="e">
        <f>IF(L29="",0,IF(OR(#REF!="Mut+ext",VLOOKUP(L29,[5]Paramétrage!$C$6:$E$28,2,0)=0),0,IF(#REF!="","saisir capacité",IF(#REF!="Mut+ext",0,M29*S29*VLOOKUP(L29,[5]Paramétrage!$C$6:$E$28,2,0)))))</f>
        <v>#REF!</v>
      </c>
      <c r="U29" s="269"/>
      <c r="V29" s="268" t="e">
        <f t="shared" si="5"/>
        <v>#REF!</v>
      </c>
      <c r="W29" s="268" t="e">
        <f>IF(L29="",0,IF(ISERROR(U29+T29*VLOOKUP(L29,[5]Paramétrage!$C$6:$E$28,3,0))=TRUE,V29,U29+T29*VLOOKUP(L29,[5]Paramétrage!$C$6:$E$28,3,0)))</f>
        <v>#REF!</v>
      </c>
      <c r="X29" s="265" t="e">
        <f>IF(L29="",0,IF(OR(#REF!="oui",VLOOKUP(L29,[5]Paramétrage!$C$6:$E$28,2,0)=0),0,IF(#REF!="",0,#REF!-S29)))</f>
        <v>#REF!</v>
      </c>
      <c r="Y29" s="266" t="e">
        <f>#REF!-W29-#REF!</f>
        <v>#REF!</v>
      </c>
    </row>
    <row r="30" spans="1:25" ht="25.15" customHeight="1">
      <c r="A30" s="620"/>
      <c r="B30" s="557"/>
      <c r="C30" s="537"/>
      <c r="D30" s="15"/>
      <c r="E30" s="15"/>
      <c r="F30" s="26"/>
      <c r="G30" s="351"/>
      <c r="H30" s="99"/>
      <c r="I30" s="17"/>
      <c r="J30" s="446"/>
      <c r="K30" s="349"/>
      <c r="L30" s="350"/>
      <c r="M30" s="20">
        <f>M28+M29</f>
        <v>40</v>
      </c>
      <c r="N30" s="279">
        <f>SUM(N28:N29)</f>
        <v>0</v>
      </c>
      <c r="O30" s="280" t="e">
        <f>SUM(O28:O29)</f>
        <v>#REF!</v>
      </c>
    </row>
    <row r="31" spans="1:25" ht="25.15" customHeight="1">
      <c r="A31" s="620"/>
      <c r="B31" s="558" t="s">
        <v>33</v>
      </c>
      <c r="C31" s="537" t="s">
        <v>180</v>
      </c>
      <c r="D31" s="540" t="s">
        <v>35</v>
      </c>
      <c r="E31" s="536">
        <v>6</v>
      </c>
      <c r="F31" s="214"/>
      <c r="G31" s="219" t="s">
        <v>104</v>
      </c>
      <c r="H31" s="39" t="s">
        <v>181</v>
      </c>
      <c r="I31" s="8" t="s">
        <v>27</v>
      </c>
      <c r="J31" s="30" t="s">
        <v>39</v>
      </c>
      <c r="K31" s="46"/>
      <c r="L31" s="10" t="s">
        <v>22</v>
      </c>
      <c r="M31" s="12">
        <v>20</v>
      </c>
      <c r="N31" s="263">
        <f>IF(F31="",0,IF(J31="",0,IF(SUMIF(F31:F34,F31,#REF!)=0,0,IF(J31="Obligatoire",O31/#REF!,IF(K31="",O31/SUMIF(F31:F34,F31,#REF!),O31/(SUMIF(F31:F34,F31,#REF!)/K31))))))</f>
        <v>0</v>
      </c>
      <c r="O31" s="272" t="e">
        <f>M31*#REF!</f>
        <v>#REF!</v>
      </c>
      <c r="Q31" s="265" t="e">
        <f>IF(SUMIF(F31:F34,F31,#REF!)=0,0,$M$3*#REF!/SUMIF(F31:F34,F31,#REF!))</f>
        <v>#REF!</v>
      </c>
      <c r="R31" s="266" t="e">
        <f>#REF!</f>
        <v>#REF!</v>
      </c>
      <c r="S31" s="267" t="e">
        <f t="shared" ref="S31" si="6">IF(R31=0,"",ROUNDUP(Q31/R31,0))</f>
        <v>#REF!</v>
      </c>
      <c r="T31" s="268" t="e">
        <f>IF(L31="",0,IF(OR(#REF!="Mut+ext",VLOOKUP(L31,[5]Paramétrage!$C$6:$E$28,2,0)=0),0,IF(#REF!="","saisir capacité",IF(#REF!="Mut+ext",0,M31*S31*VLOOKUP(L31,[5]Paramétrage!$C$6:$E$28,2,0)))))</f>
        <v>#REF!</v>
      </c>
      <c r="U31" s="269"/>
      <c r="V31" s="268" t="e">
        <f t="shared" ref="V31:V34" si="7">IF(ISERROR(T31+U31)=TRUE,T31,T31+U31)</f>
        <v>#REF!</v>
      </c>
      <c r="W31" s="268" t="e">
        <f>IF(L31="",0,IF(ISERROR(U31+T31*VLOOKUP(L31,[5]Paramétrage!$C$6:$E$28,3,0))=TRUE,V31,U31+T31*VLOOKUP(L31,[5]Paramétrage!$C$6:$E$28,3,0)))</f>
        <v>#REF!</v>
      </c>
      <c r="X31" s="265" t="e">
        <f>IF(L31="",0,IF(OR(#REF!="oui",VLOOKUP(L31,[5]Paramétrage!$C$6:$E$28,2,0)=0),0,IF(#REF!="",0,#REF!-S31)))</f>
        <v>#REF!</v>
      </c>
      <c r="Y31" s="266" t="e">
        <f>#REF!-W31-#REF!</f>
        <v>#REF!</v>
      </c>
    </row>
    <row r="32" spans="1:25" ht="25.15" customHeight="1">
      <c r="A32" s="620"/>
      <c r="B32" s="559"/>
      <c r="C32" s="537"/>
      <c r="D32" s="541"/>
      <c r="E32" s="535"/>
      <c r="F32" s="217" t="s">
        <v>31</v>
      </c>
      <c r="G32" s="345" t="s">
        <v>104</v>
      </c>
      <c r="H32" s="39" t="s">
        <v>182</v>
      </c>
      <c r="I32" s="8" t="s">
        <v>27</v>
      </c>
      <c r="J32" s="30" t="s">
        <v>39</v>
      </c>
      <c r="K32" s="46"/>
      <c r="L32" s="10" t="s">
        <v>22</v>
      </c>
      <c r="M32" s="12">
        <v>20</v>
      </c>
      <c r="N32" s="263" t="e">
        <f>IF(F32="",0,IF(J32="",0,IF(SUMIF(F31:F34,F32,#REF!)=0,0,IF(J32="Obligatoire",O32/#REF!,IF(K32="",O32/SUMIF(F31:F34,F32,#REF!),O32/(SUMIF(F31:F34,F32,#REF!)/K32))))))</f>
        <v>#REF!</v>
      </c>
      <c r="O32" s="272" t="e">
        <f>M32*#REF!</f>
        <v>#REF!</v>
      </c>
      <c r="Q32" s="265" t="e">
        <f>IF(SUMIF(F31:F34,F32,#REF!)=0,0,$M$3*#REF!/SUMIF(F31:F34,F32,#REF!))</f>
        <v>#REF!</v>
      </c>
      <c r="R32" s="266" t="e">
        <f>#REF!</f>
        <v>#REF!</v>
      </c>
      <c r="S32" s="267" t="e">
        <f>IF(R32=0,"",ROUNDUP(Q32/R32,0))</f>
        <v>#REF!</v>
      </c>
      <c r="T32" s="268" t="e">
        <f>IF(L32="",0,IF(VLOOKUP(L32,[5]Paramétrage!$C$6:$E$28,2,0)=0,0,IF(#REF!="","saisir capacité",IF(#REF!="Mut+ext",0,M32*S32*VLOOKUP(L32,[5]Paramétrage!$C$6:$E$28,2,0)))))</f>
        <v>#REF!</v>
      </c>
      <c r="U32" s="269"/>
      <c r="V32" s="268" t="e">
        <f t="shared" si="7"/>
        <v>#REF!</v>
      </c>
      <c r="W32" s="268" t="e">
        <f>IF(L32="",0,IF(ISERROR(U32+T32*VLOOKUP(L32,[5]Paramétrage!$C$6:$E$28,3,0))=TRUE,V32,U32+T32*VLOOKUP(L32,[5]Paramétrage!$C$6:$E$28,3,0)))</f>
        <v>#REF!</v>
      </c>
      <c r="X32" s="265" t="e">
        <f>IF(L32="",0,IF(OR(#REF!="oui",VLOOKUP(L32,[5]Paramétrage!$C$6:$E$28,2,0)=0),0,IF(#REF!="",0,#REF!-S32)))</f>
        <v>#REF!</v>
      </c>
      <c r="Y32" s="266" t="e">
        <f>#REF!-W32-#REF!</f>
        <v>#REF!</v>
      </c>
    </row>
    <row r="33" spans="1:25" ht="25.15" customHeight="1">
      <c r="A33" s="620"/>
      <c r="B33" s="559"/>
      <c r="C33" s="537"/>
      <c r="D33" s="541"/>
      <c r="E33" s="535"/>
      <c r="F33" s="217" t="s">
        <v>40</v>
      </c>
      <c r="G33" s="219"/>
      <c r="H33" s="220"/>
      <c r="I33" s="228"/>
      <c r="J33" s="221"/>
      <c r="K33" s="220"/>
      <c r="L33" s="353"/>
      <c r="M33" s="353"/>
      <c r="N33" s="263" t="e">
        <f>IF(F33="",0,IF(#REF!="",0,IF(SUMIF(F31:F34,F33,#REF!)=0,0,IF(#REF!="Obligatoire",O33/#REF!,IF(#REF!="",O33/SUMIF(F31:F34,F33,#REF!),O33/(SUMIF(F31:F34,F33,#REF!)/#REF!))))))</f>
        <v>#REF!</v>
      </c>
      <c r="O33" s="272" t="e">
        <f>#REF!*#REF!</f>
        <v>#REF!</v>
      </c>
      <c r="Q33" s="265" t="e">
        <f>IF(SUMIF(F31:F34,F33,#REF!)=0,0,$M$3*#REF!/SUMIF(F31:F34,F33,#REF!))</f>
        <v>#REF!</v>
      </c>
      <c r="R33" s="266" t="e">
        <f>#REF!</f>
        <v>#REF!</v>
      </c>
      <c r="S33" s="267" t="e">
        <f t="shared" ref="S33:S34" si="8">IF(R33=0,"",ROUNDUP(Q33/R33,0))</f>
        <v>#REF!</v>
      </c>
      <c r="T33" s="268" t="e">
        <f>IF(#REF!="",0,IF(OR(#REF!="Mut+ext",VLOOKUP(#REF!,[5]Paramétrage!$C$6:$E$28,2,0)=0),0,IF(#REF!="","saisir capacité",IF(#REF!="Mut+ext",0,#REF!*S33*VLOOKUP(#REF!,[5]Paramétrage!$C$6:$E$28,2,0)))))</f>
        <v>#REF!</v>
      </c>
      <c r="U33" s="269"/>
      <c r="V33" s="268" t="e">
        <f t="shared" si="7"/>
        <v>#REF!</v>
      </c>
      <c r="W33" s="268" t="e">
        <f>IF(#REF!="",0,IF(ISERROR(U33+T33*VLOOKUP(#REF!,[5]Paramétrage!$C$6:$E$28,3,0))=TRUE,V33,U33+T33*VLOOKUP(#REF!,[5]Paramétrage!$C$6:$E$28,3,0)))</f>
        <v>#REF!</v>
      </c>
      <c r="X33" s="265" t="e">
        <f>IF(#REF!="",0,IF(OR(#REF!="oui",VLOOKUP(#REF!,[5]Paramétrage!$C$6:$E$28,2,0)=0),0,IF(#REF!="",0,#REF!-S33)))</f>
        <v>#REF!</v>
      </c>
      <c r="Y33" s="266" t="e">
        <f>#REF!-W33-#REF!</f>
        <v>#REF!</v>
      </c>
    </row>
    <row r="34" spans="1:25" ht="25.15" customHeight="1">
      <c r="A34" s="620"/>
      <c r="B34" s="559"/>
      <c r="C34" s="537"/>
      <c r="D34" s="541"/>
      <c r="E34" s="535"/>
      <c r="F34" s="217"/>
      <c r="G34" s="345" t="s">
        <v>104</v>
      </c>
      <c r="H34" s="39" t="s">
        <v>183</v>
      </c>
      <c r="I34" s="45" t="s">
        <v>38</v>
      </c>
      <c r="J34" s="46" t="s">
        <v>39</v>
      </c>
      <c r="K34" s="354"/>
      <c r="L34" s="10" t="s">
        <v>22</v>
      </c>
      <c r="M34" s="12">
        <v>20</v>
      </c>
      <c r="N34" s="263">
        <f>IF(F34="",0,IF(J34="",0,IF(SUMIF(F31:F34,F34,#REF!)=0,0,IF(J34="Obligatoire",O34/#REF!,IF(K34="",O34/SUMIF(F31:F34,F34,#REF!),O34/(SUMIF(F31:F34,F34,#REF!)/K34))))))</f>
        <v>0</v>
      </c>
      <c r="O34" s="272" t="e">
        <f>M34*#REF!</f>
        <v>#REF!</v>
      </c>
      <c r="Q34" s="265" t="e">
        <f>IF(SUMIF(F31:F34,F34,#REF!)=0,0,$M$3*#REF!/SUMIF(F31:F34,F34,#REF!))</f>
        <v>#REF!</v>
      </c>
      <c r="R34" s="266" t="e">
        <f>#REF!</f>
        <v>#REF!</v>
      </c>
      <c r="S34" s="267" t="e">
        <f t="shared" si="8"/>
        <v>#REF!</v>
      </c>
      <c r="T34" s="268" t="e">
        <f>IF(L34="",0,IF(OR(#REF!="Mut+ext",VLOOKUP(L34,[5]Paramétrage!$C$6:$E$28,2,0)=0),0,IF(#REF!="","saisir capacité",IF(#REF!="Mut+ext",0,M34*S34*VLOOKUP(L34,[5]Paramétrage!$C$6:$E$28,2,0)))))</f>
        <v>#REF!</v>
      </c>
      <c r="U34" s="269"/>
      <c r="V34" s="268" t="e">
        <f t="shared" si="7"/>
        <v>#REF!</v>
      </c>
      <c r="W34" s="268" t="e">
        <f>IF(L34="",0,IF(ISERROR(U34+T34*VLOOKUP(L34,[5]Paramétrage!$C$6:$E$28,3,0))=TRUE,V34,U34+T34*VLOOKUP(L34,[5]Paramétrage!$C$6:$E$28,3,0)))</f>
        <v>#REF!</v>
      </c>
      <c r="X34" s="265" t="e">
        <f>IF(L34="",0,IF(OR(#REF!="oui",VLOOKUP(L34,[5]Paramétrage!$C$6:$E$28,2,0)=0),0,IF(#REF!="",0,#REF!-S34)))</f>
        <v>#REF!</v>
      </c>
      <c r="Y34" s="266" t="e">
        <f>#REF!-W34-#REF!</f>
        <v>#REF!</v>
      </c>
    </row>
    <row r="35" spans="1:25" ht="25.15" customHeight="1">
      <c r="A35" s="620"/>
      <c r="B35" s="559"/>
      <c r="C35" s="537"/>
      <c r="D35" s="541"/>
      <c r="E35" s="535"/>
      <c r="F35" s="355" t="s">
        <v>31</v>
      </c>
      <c r="G35" s="345" t="s">
        <v>104</v>
      </c>
      <c r="H35" s="39" t="s">
        <v>184</v>
      </c>
      <c r="I35" s="45" t="s">
        <v>38</v>
      </c>
      <c r="J35" s="46" t="s">
        <v>39</v>
      </c>
      <c r="K35" s="354"/>
      <c r="L35" s="10" t="s">
        <v>22</v>
      </c>
      <c r="M35" s="12">
        <v>20</v>
      </c>
      <c r="N35" s="263"/>
      <c r="O35" s="272"/>
      <c r="Q35" s="289"/>
      <c r="S35" s="290"/>
      <c r="T35" s="291"/>
      <c r="U35" s="292"/>
      <c r="V35" s="291"/>
      <c r="W35" s="291"/>
      <c r="X35" s="289"/>
    </row>
    <row r="36" spans="1:25" ht="25.15" customHeight="1">
      <c r="A36" s="620"/>
      <c r="B36" s="559"/>
      <c r="C36" s="537"/>
      <c r="D36" s="541"/>
      <c r="E36" s="535"/>
      <c r="F36" s="355" t="s">
        <v>40</v>
      </c>
      <c r="G36" s="345"/>
      <c r="H36" s="39"/>
      <c r="I36" s="45"/>
      <c r="J36" s="30"/>
      <c r="K36" s="354"/>
      <c r="L36" s="10"/>
      <c r="M36" s="12"/>
      <c r="N36" s="263"/>
      <c r="O36" s="272"/>
      <c r="Q36" s="289"/>
      <c r="S36" s="290"/>
      <c r="T36" s="291"/>
      <c r="U36" s="292"/>
      <c r="V36" s="291"/>
      <c r="W36" s="291"/>
      <c r="X36" s="289"/>
    </row>
    <row r="37" spans="1:25" ht="25.15" customHeight="1">
      <c r="A37" s="620"/>
      <c r="B37" s="559"/>
      <c r="C37" s="537"/>
      <c r="D37" s="541"/>
      <c r="E37" s="535"/>
      <c r="F37" s="217"/>
      <c r="G37" s="219" t="s">
        <v>104</v>
      </c>
      <c r="H37" s="44" t="s">
        <v>185</v>
      </c>
      <c r="I37" s="8" t="s">
        <v>27</v>
      </c>
      <c r="J37" s="30" t="s">
        <v>39</v>
      </c>
      <c r="K37" s="46"/>
      <c r="L37" s="10" t="s">
        <v>22</v>
      </c>
      <c r="M37" s="12">
        <v>20</v>
      </c>
      <c r="N37" s="263"/>
      <c r="O37" s="272"/>
    </row>
    <row r="38" spans="1:25" ht="25.15" customHeight="1">
      <c r="A38" s="620"/>
      <c r="B38" s="559"/>
      <c r="C38" s="537"/>
      <c r="D38" s="541"/>
      <c r="E38" s="535"/>
      <c r="F38" s="217" t="s">
        <v>31</v>
      </c>
      <c r="G38" s="345" t="s">
        <v>104</v>
      </c>
      <c r="H38" s="44" t="s">
        <v>186</v>
      </c>
      <c r="I38" s="8" t="s">
        <v>27</v>
      </c>
      <c r="J38" s="46" t="s">
        <v>39</v>
      </c>
      <c r="K38" s="46"/>
      <c r="L38" s="10" t="s">
        <v>22</v>
      </c>
      <c r="M38" s="12">
        <v>20</v>
      </c>
      <c r="N38" s="263"/>
      <c r="O38" s="272"/>
    </row>
    <row r="39" spans="1:25" ht="25.15" customHeight="1">
      <c r="A39" s="620"/>
      <c r="B39" s="559"/>
      <c r="C39" s="537"/>
      <c r="D39" s="542"/>
      <c r="E39" s="535"/>
      <c r="F39" s="355"/>
      <c r="G39" s="356"/>
      <c r="H39" s="357"/>
      <c r="I39" s="358"/>
      <c r="J39" s="447"/>
      <c r="K39" s="354"/>
      <c r="L39" s="46"/>
      <c r="M39" s="12"/>
      <c r="N39" s="263"/>
      <c r="O39" s="272"/>
      <c r="Q39" s="289"/>
      <c r="S39" s="290"/>
      <c r="T39" s="291"/>
      <c r="U39" s="292"/>
      <c r="V39" s="291"/>
      <c r="W39" s="291"/>
      <c r="X39" s="289"/>
    </row>
    <row r="40" spans="1:25" ht="25.15" customHeight="1">
      <c r="A40" s="620"/>
      <c r="B40" s="559"/>
      <c r="C40" s="537"/>
      <c r="D40" s="359"/>
      <c r="E40" s="359"/>
      <c r="F40" s="359"/>
      <c r="G40" s="360"/>
      <c r="H40" s="361"/>
      <c r="I40" s="49"/>
      <c r="J40" s="448"/>
      <c r="K40" s="362"/>
      <c r="L40" s="51"/>
      <c r="M40" s="363">
        <f>M37+M38</f>
        <v>40</v>
      </c>
      <c r="N40" s="279" t="e">
        <f>SUM(N31:N34)</f>
        <v>#REF!</v>
      </c>
      <c r="O40" s="280" t="e">
        <f>SUM(O31:O34)</f>
        <v>#REF!</v>
      </c>
    </row>
    <row r="41" spans="1:25" ht="25.15" customHeight="1">
      <c r="A41" s="620"/>
      <c r="B41" s="559"/>
      <c r="C41" s="526" t="s">
        <v>187</v>
      </c>
      <c r="D41" s="526" t="s">
        <v>48</v>
      </c>
      <c r="E41" s="537">
        <v>4</v>
      </c>
      <c r="F41" s="355"/>
      <c r="G41" s="6" t="s">
        <v>53</v>
      </c>
      <c r="H41" s="44" t="s">
        <v>188</v>
      </c>
      <c r="I41" s="45" t="s">
        <v>38</v>
      </c>
      <c r="J41" s="224" t="s">
        <v>21</v>
      </c>
      <c r="K41" s="46">
        <v>1</v>
      </c>
      <c r="L41" s="46" t="s">
        <v>23</v>
      </c>
      <c r="M41" s="12">
        <v>21</v>
      </c>
      <c r="N41" s="263">
        <f>IF(F41="",0,IF(J41="",0,IF(SUMIF(F41:F54,F41,#REF!)=0,0,IF(K41="",O41/SUMIF(F41:F54,F41,#REF!),O41/(SUMIF(F41:F54,F41,#REF!)/K41)))))</f>
        <v>0</v>
      </c>
      <c r="O41" s="272" t="e">
        <f>M41*#REF!</f>
        <v>#REF!</v>
      </c>
    </row>
    <row r="42" spans="1:25" ht="25.15" customHeight="1">
      <c r="A42" s="620"/>
      <c r="B42" s="559"/>
      <c r="C42" s="527"/>
      <c r="D42" s="527"/>
      <c r="E42" s="537"/>
      <c r="F42" s="217" t="s">
        <v>31</v>
      </c>
      <c r="G42" s="6" t="s">
        <v>55</v>
      </c>
      <c r="H42" s="7" t="s">
        <v>113</v>
      </c>
      <c r="I42" s="45" t="s">
        <v>38</v>
      </c>
      <c r="J42" s="30" t="s">
        <v>39</v>
      </c>
      <c r="K42" s="46"/>
      <c r="L42" s="46" t="s">
        <v>23</v>
      </c>
      <c r="M42" s="12">
        <v>21</v>
      </c>
      <c r="N42" s="263" t="e">
        <f>IF(F42="",0,IF(J42="",0,IF(SUMIF(F42:F45,F42,#REF!)=0,0,IF(K42="",O42/SUMIF(F42:F45,F42,#REF!),O42/(SUMIF(F42:F45,F42,#REF!)/K42)))))</f>
        <v>#REF!</v>
      </c>
      <c r="O42" s="264" t="e">
        <f>M42*#REF!</f>
        <v>#REF!</v>
      </c>
    </row>
    <row r="43" spans="1:25" ht="25.15" customHeight="1">
      <c r="A43" s="620"/>
      <c r="B43" s="559"/>
      <c r="C43" s="527"/>
      <c r="D43" s="527"/>
      <c r="E43" s="537"/>
      <c r="F43" s="217" t="s">
        <v>40</v>
      </c>
      <c r="G43" s="6" t="s">
        <v>57</v>
      </c>
      <c r="H43" s="7" t="s">
        <v>58</v>
      </c>
      <c r="I43" s="45" t="s">
        <v>38</v>
      </c>
      <c r="J43" s="30" t="s">
        <v>39</v>
      </c>
      <c r="K43" s="46"/>
      <c r="L43" s="46" t="s">
        <v>23</v>
      </c>
      <c r="M43" s="12">
        <v>21</v>
      </c>
      <c r="N43" s="263" t="e">
        <f>IF(F43="",0,IF(J43="",0,IF(SUMIF(F43:F45,F43,#REF!)=0,0,IF(K43="",O43/SUMIF(F43:F45,F43,#REF!),O43/(SUMIF(F43:F45,F43,#REF!)/K43)))))</f>
        <v>#REF!</v>
      </c>
      <c r="O43" s="272" t="e">
        <f>M43*#REF!</f>
        <v>#REF!</v>
      </c>
    </row>
    <row r="44" spans="1:25" ht="25.15" customHeight="1">
      <c r="A44" s="620"/>
      <c r="B44" s="559"/>
      <c r="C44" s="527"/>
      <c r="D44" s="527"/>
      <c r="E44" s="537"/>
      <c r="F44" s="355" t="s">
        <v>40</v>
      </c>
      <c r="G44" s="6" t="s">
        <v>55</v>
      </c>
      <c r="H44" s="222" t="s">
        <v>114</v>
      </c>
      <c r="I44" s="45" t="s">
        <v>38</v>
      </c>
      <c r="J44" s="46" t="s">
        <v>39</v>
      </c>
      <c r="K44" s="352"/>
      <c r="L44" s="46" t="s">
        <v>23</v>
      </c>
      <c r="M44" s="12">
        <v>21</v>
      </c>
      <c r="N44" s="263" t="e">
        <f>IF(F44="",0,IF(J44="",0,IF(SUMIF(F44:F56,F44,#REF!)=0,0,IF(K44="",O44/SUMIF(F44:F56,F44,#REF!),O44/(SUMIF(F44:F56,F44,#REF!)/K44)))))</f>
        <v>#REF!</v>
      </c>
      <c r="O44" s="272" t="e">
        <f>M44*#REF!</f>
        <v>#REF!</v>
      </c>
    </row>
    <row r="45" spans="1:25" ht="25.15" customHeight="1">
      <c r="A45" s="620"/>
      <c r="B45" s="559"/>
      <c r="C45" s="533"/>
      <c r="D45" s="533"/>
      <c r="E45" s="537"/>
      <c r="F45" s="355" t="s">
        <v>40</v>
      </c>
      <c r="G45" s="6" t="s">
        <v>53</v>
      </c>
      <c r="H45" s="44" t="s">
        <v>188</v>
      </c>
      <c r="I45" s="45"/>
      <c r="J45" s="46" t="s">
        <v>39</v>
      </c>
      <c r="K45" s="352">
        <v>1</v>
      </c>
      <c r="L45" s="46" t="s">
        <v>23</v>
      </c>
      <c r="M45" s="12">
        <v>21</v>
      </c>
      <c r="N45" s="263"/>
      <c r="O45" s="272"/>
    </row>
    <row r="46" spans="1:25" ht="25.15" customHeight="1" thickBot="1">
      <c r="A46" s="620"/>
      <c r="B46" s="559"/>
      <c r="C46" s="216"/>
      <c r="D46" s="47"/>
      <c r="E46" s="47"/>
      <c r="F46" s="359"/>
      <c r="G46" s="364"/>
      <c r="H46" s="361"/>
      <c r="I46" s="100"/>
      <c r="J46" s="448"/>
      <c r="K46" s="362"/>
      <c r="L46" s="51"/>
      <c r="M46" s="52">
        <f>M41+M42</f>
        <v>42</v>
      </c>
      <c r="N46" s="279">
        <f>SUM(N45:N45)</f>
        <v>0</v>
      </c>
      <c r="O46" s="280">
        <f>SUM(O45:O45)</f>
        <v>0</v>
      </c>
    </row>
    <row r="47" spans="1:25" s="306" customFormat="1" ht="25.15" customHeight="1" thickBot="1">
      <c r="A47" s="621"/>
      <c r="B47" s="366" t="s">
        <v>189</v>
      </c>
      <c r="C47" s="367"/>
      <c r="D47" s="368"/>
      <c r="E47" s="369">
        <f>SUM(E17:E45)</f>
        <v>30</v>
      </c>
      <c r="F47" s="370"/>
      <c r="G47" s="371"/>
      <c r="H47" s="371"/>
      <c r="I47" s="372"/>
      <c r="J47" s="449"/>
      <c r="K47" s="371"/>
      <c r="L47" s="372"/>
      <c r="M47" s="373">
        <f>M46+M40+M30+M27+M20</f>
        <v>298</v>
      </c>
      <c r="N47" s="304" t="e">
        <f>SUM(N8:N46)/2</f>
        <v>#REF!</v>
      </c>
      <c r="O47" s="305" t="e">
        <f>SUM(O8:O35)</f>
        <v>#REF!</v>
      </c>
    </row>
    <row r="48" spans="1:25" ht="25.15" customHeight="1">
      <c r="A48" s="416"/>
      <c r="B48" s="417"/>
      <c r="C48" s="403"/>
      <c r="D48" s="227"/>
      <c r="E48" s="365"/>
      <c r="F48" s="418"/>
      <c r="G48" s="419"/>
      <c r="H48" s="419"/>
      <c r="I48" s="420"/>
      <c r="J48" s="450"/>
      <c r="K48" s="419"/>
      <c r="L48" s="420"/>
      <c r="M48" s="421"/>
      <c r="N48" s="422"/>
      <c r="O48" s="423"/>
    </row>
    <row r="49" spans="1:25" s="415" customFormat="1" ht="25.15" customHeight="1">
      <c r="A49" s="524" t="s">
        <v>190</v>
      </c>
      <c r="B49" s="404"/>
      <c r="C49" s="405"/>
      <c r="D49" s="406"/>
      <c r="E49" s="407">
        <v>30</v>
      </c>
      <c r="F49" s="483"/>
      <c r="G49" s="484" t="s">
        <v>191</v>
      </c>
      <c r="H49" s="482"/>
      <c r="I49" s="410"/>
      <c r="J49" s="451"/>
      <c r="K49" s="411"/>
      <c r="L49" s="410"/>
      <c r="M49" s="412"/>
      <c r="N49" s="413"/>
      <c r="O49" s="414"/>
    </row>
    <row r="50" spans="1:25" ht="25.15" customHeight="1">
      <c r="A50" s="524"/>
      <c r="B50" s="417"/>
      <c r="C50" s="403"/>
      <c r="D50" s="227"/>
      <c r="E50" s="424"/>
      <c r="F50" s="425"/>
      <c r="G50" s="426"/>
      <c r="H50" s="426"/>
      <c r="I50" s="420"/>
      <c r="J50" s="450"/>
      <c r="K50" s="419"/>
      <c r="L50" s="420"/>
      <c r="M50" s="421"/>
      <c r="N50" s="422"/>
      <c r="O50" s="423"/>
    </row>
    <row r="51" spans="1:25" s="415" customFormat="1" ht="25.15" customHeight="1">
      <c r="A51" s="524"/>
      <c r="B51" s="404"/>
      <c r="C51" s="405"/>
      <c r="D51" s="406"/>
      <c r="E51" s="407">
        <v>30</v>
      </c>
      <c r="F51" s="408"/>
      <c r="G51" s="482" t="s">
        <v>190</v>
      </c>
      <c r="H51" s="409"/>
      <c r="I51" s="410"/>
      <c r="J51" s="451"/>
      <c r="K51" s="411"/>
      <c r="L51" s="410"/>
      <c r="M51" s="412"/>
      <c r="N51" s="413"/>
      <c r="O51" s="414"/>
    </row>
    <row r="52" spans="1:25" ht="25.15" customHeight="1" thickBot="1">
      <c r="A52" s="524"/>
      <c r="B52" s="417"/>
      <c r="C52" s="403"/>
      <c r="D52" s="227"/>
      <c r="E52" s="424"/>
      <c r="F52" s="425"/>
      <c r="G52" s="426"/>
      <c r="H52" s="426"/>
      <c r="I52" s="420"/>
      <c r="J52" s="450"/>
      <c r="K52" s="419"/>
      <c r="L52" s="420"/>
      <c r="M52" s="421"/>
      <c r="N52" s="422"/>
      <c r="O52" s="423"/>
    </row>
    <row r="53" spans="1:25" ht="25.15" customHeight="1">
      <c r="A53" s="524"/>
      <c r="B53" s="529" t="s">
        <v>85</v>
      </c>
      <c r="C53" s="526" t="s">
        <v>192</v>
      </c>
      <c r="D53" s="526" t="s">
        <v>17</v>
      </c>
      <c r="E53" s="596">
        <v>8</v>
      </c>
      <c r="F53" s="217"/>
      <c r="G53" s="219" t="s">
        <v>18</v>
      </c>
      <c r="H53" s="7" t="s">
        <v>193</v>
      </c>
      <c r="I53" s="8" t="s">
        <v>20</v>
      </c>
      <c r="J53" s="224" t="s">
        <v>21</v>
      </c>
      <c r="K53" s="218"/>
      <c r="L53" s="10" t="s">
        <v>22</v>
      </c>
      <c r="M53" s="12">
        <v>30</v>
      </c>
      <c r="N53" s="263">
        <f>IF(F53="",0,IF(J53="",0,IF(SUMIF(F46:F55,F53,#REF!)=0,0,IF(J53="Obligatoire",O53/#REF!,IF(K53="",O53/SUMIF(F46:F55,F53,#REF!),O53/(SUMIF(F46:F55,F53,#REF!)/K53))))))</f>
        <v>0</v>
      </c>
      <c r="O53" s="272" t="e">
        <f>M53*#REF!</f>
        <v>#REF!</v>
      </c>
    </row>
    <row r="54" spans="1:25" ht="25.15" customHeight="1">
      <c r="A54" s="524"/>
      <c r="B54" s="530"/>
      <c r="C54" s="527"/>
      <c r="D54" s="527"/>
      <c r="E54" s="596"/>
      <c r="F54" s="217"/>
      <c r="G54" s="345" t="s">
        <v>18</v>
      </c>
      <c r="H54" s="7" t="s">
        <v>194</v>
      </c>
      <c r="I54" s="8" t="s">
        <v>27</v>
      </c>
      <c r="J54" s="224" t="s">
        <v>21</v>
      </c>
      <c r="K54" s="218"/>
      <c r="L54" s="10" t="s">
        <v>22</v>
      </c>
      <c r="M54" s="12">
        <v>30</v>
      </c>
      <c r="N54" s="263">
        <f>IF(F54="",0,IF(J54="",0,IF(SUMIF(F46:F55,F54,#REF!)=0,0,IF(J54="Obligatoire",O54/#REF!,IF(K54="",O54/SUMIF(F46:F55,F54,#REF!),O54/(SUMIF(F46:F55,F54,#REF!)/K54))))))</f>
        <v>0</v>
      </c>
      <c r="O54" s="272" t="e">
        <f>M54*#REF!</f>
        <v>#REF!</v>
      </c>
    </row>
    <row r="55" spans="1:25" ht="25.15" customHeight="1" thickBot="1">
      <c r="A55" s="524"/>
      <c r="B55" s="530"/>
      <c r="C55" s="527"/>
      <c r="D55" s="527"/>
      <c r="E55" s="596"/>
      <c r="F55" s="217"/>
      <c r="G55" s="219" t="s">
        <v>18</v>
      </c>
      <c r="H55" s="7" t="s">
        <v>195</v>
      </c>
      <c r="I55" s="8" t="s">
        <v>27</v>
      </c>
      <c r="J55" s="8" t="s">
        <v>21</v>
      </c>
      <c r="K55" s="218"/>
      <c r="L55" s="10" t="s">
        <v>22</v>
      </c>
      <c r="M55" s="11">
        <v>30</v>
      </c>
      <c r="N55" s="308">
        <f>IF(F55="",0,IF(J55="",0,IF(SUMIF(F46:F55,F55,#REF!)=0,0,IF(J55="Obligatoire",O55/#REF!,IF(K55="",O55/SUMIF(F46:F55,F55,#REF!),O55/(SUMIF(F46:F55,F55,#REF!)/K55))))))</f>
        <v>0</v>
      </c>
      <c r="O55" s="272" t="e">
        <f>M55*#REF!</f>
        <v>#REF!</v>
      </c>
    </row>
    <row r="56" spans="1:25" s="311" customFormat="1" ht="25.15" customHeight="1" thickBot="1">
      <c r="A56" s="524"/>
      <c r="B56" s="530"/>
      <c r="C56" s="527"/>
      <c r="D56" s="527"/>
      <c r="E56" s="596"/>
      <c r="F56" s="374"/>
      <c r="G56" s="219" t="s">
        <v>18</v>
      </c>
      <c r="H56" s="7" t="s">
        <v>196</v>
      </c>
      <c r="I56" s="8" t="s">
        <v>27</v>
      </c>
      <c r="J56" s="8" t="s">
        <v>21</v>
      </c>
      <c r="K56" s="374"/>
      <c r="L56" s="10" t="s">
        <v>22</v>
      </c>
      <c r="M56" s="11">
        <v>30</v>
      </c>
      <c r="N56" s="309" t="e">
        <f>SUM(N17:N55)/2</f>
        <v>#REF!</v>
      </c>
      <c r="O56" s="310" t="e">
        <f>SUM(O17:O39)</f>
        <v>#REF!</v>
      </c>
    </row>
    <row r="57" spans="1:25" ht="25.15" customHeight="1">
      <c r="A57" s="524"/>
      <c r="B57" s="530"/>
      <c r="C57" s="533"/>
      <c r="D57" s="61"/>
      <c r="E57" s="61"/>
      <c r="F57" s="62"/>
      <c r="G57" s="375"/>
      <c r="H57" s="376" t="s">
        <v>197</v>
      </c>
      <c r="I57" s="68"/>
      <c r="J57" s="236"/>
      <c r="K57" s="377"/>
      <c r="L57" s="66"/>
      <c r="M57" s="67">
        <v>120</v>
      </c>
      <c r="N57" s="279" t="e">
        <f>SUM(N53:N56)</f>
        <v>#REF!</v>
      </c>
      <c r="O57" s="280" t="e">
        <f>SUM(O53:O56)</f>
        <v>#REF!</v>
      </c>
    </row>
    <row r="58" spans="1:25" ht="25.15" customHeight="1">
      <c r="A58" s="524"/>
      <c r="B58" s="530"/>
      <c r="C58" s="537" t="s">
        <v>198</v>
      </c>
      <c r="D58" s="555" t="s">
        <v>25</v>
      </c>
      <c r="E58" s="535">
        <v>6</v>
      </c>
      <c r="F58" s="217"/>
      <c r="G58" s="219" t="s">
        <v>18</v>
      </c>
      <c r="H58" s="7" t="s">
        <v>193</v>
      </c>
      <c r="I58" s="8" t="s">
        <v>20</v>
      </c>
      <c r="J58" s="8" t="s">
        <v>21</v>
      </c>
      <c r="K58" s="218"/>
      <c r="L58" s="46" t="s">
        <v>23</v>
      </c>
      <c r="M58" s="12">
        <v>18</v>
      </c>
      <c r="N58" s="263">
        <f>IF(F58="",0,IF(J58="",0,IF(SUMIF(F58:F61,F58,#REF!)=0,0,IF(J58="Obligatoire",O58/#REF!,IF(K58="",O58/SUMIF(F58:F61,F58,#REF!),O58/(SUMIF(F58:F61,F58,#REF!)/K58))))))</f>
        <v>0</v>
      </c>
      <c r="O58" s="264" t="e">
        <f>M58*#REF!</f>
        <v>#REF!</v>
      </c>
      <c r="Q58" s="265" t="e">
        <f>IF(SUMIF(F58:F61,F58,#REF!)=0,0,$M$3*#REF!/SUMIF(F58:F61,F58,#REF!))</f>
        <v>#REF!</v>
      </c>
      <c r="R58" s="266" t="e">
        <f>#REF!</f>
        <v>#REF!</v>
      </c>
      <c r="S58" s="267" t="e">
        <f t="shared" ref="S58:S64" si="9">IF(R58=0,"",ROUNDUP(Q58/R58,0))</f>
        <v>#REF!</v>
      </c>
      <c r="T58" s="268" t="e">
        <f>IF(L58="",0,IF(OR(#REF!="Mut+ext",VLOOKUP(L58,[5]Paramétrage!$C$6:$E$28,2,0)=0),0,IF(#REF!="","saisir capacité",IF(#REF!="Mut+ext",0,M58*S58*VLOOKUP(L58,[5]Paramétrage!$C$6:$E$28,2,0)))))</f>
        <v>#REF!</v>
      </c>
      <c r="U58" s="269"/>
      <c r="V58" s="268" t="e">
        <f t="shared" ref="V58:V64" si="10">IF(ISERROR(T58+U58)=TRUE,T58,T58+U58)</f>
        <v>#REF!</v>
      </c>
      <c r="W58" s="268" t="e">
        <f>IF(L58="",0,IF(ISERROR(U58+T58*VLOOKUP(L58,[5]Paramétrage!$C$6:$E$28,3,0))=TRUE,V58,U58+T58*VLOOKUP(L58,[5]Paramétrage!$C$6:$E$28,3,0)))</f>
        <v>#REF!</v>
      </c>
      <c r="X58" s="265" t="e">
        <f>IF(L58="",0,IF(OR(#REF!="oui",VLOOKUP(L58,[5]Paramétrage!$C$6:$E$28,2,0)=0),0,IF(#REF!="",0,#REF!-S58)))</f>
        <v>#REF!</v>
      </c>
      <c r="Y58" s="266" t="e">
        <f>#REF!-W58-#REF!</f>
        <v>#REF!</v>
      </c>
    </row>
    <row r="59" spans="1:25" ht="25.15" customHeight="1">
      <c r="A59" s="524"/>
      <c r="B59" s="530"/>
      <c r="C59" s="537"/>
      <c r="D59" s="555"/>
      <c r="E59" s="535"/>
      <c r="F59" s="217" t="s">
        <v>31</v>
      </c>
      <c r="G59" s="345" t="s">
        <v>18</v>
      </c>
      <c r="H59" s="7" t="s">
        <v>194</v>
      </c>
      <c r="I59" s="8" t="s">
        <v>27</v>
      </c>
      <c r="J59" s="225" t="s">
        <v>39</v>
      </c>
      <c r="K59" s="218"/>
      <c r="L59" s="46" t="s">
        <v>23</v>
      </c>
      <c r="M59" s="12">
        <v>18</v>
      </c>
      <c r="N59" s="263" t="e">
        <f>IF(F59="",0,IF(J59="",0,IF(SUMIF(F58:F61,F59,#REF!)=0,0,IF(J59="Obligatoire",O59/#REF!,IF(K59="",O59/SUMIF(F58:F61,F59,#REF!),O59/(SUMIF(F58:F61,F59,#REF!)/K59))))))</f>
        <v>#REF!</v>
      </c>
      <c r="O59" s="272" t="e">
        <f>M59*#REF!</f>
        <v>#REF!</v>
      </c>
      <c r="Q59" s="265" t="e">
        <f>IF(SUMIF(F58:F61,F59,#REF!)=0,0,$M$3*#REF!/SUMIF(F58:F61,F59,#REF!))</f>
        <v>#REF!</v>
      </c>
      <c r="R59" s="266" t="e">
        <f>#REF!</f>
        <v>#REF!</v>
      </c>
      <c r="S59" s="267" t="e">
        <f t="shared" si="9"/>
        <v>#REF!</v>
      </c>
      <c r="T59" s="268" t="e">
        <f>IF(L59="",0,IF(OR(#REF!="Mut+ext",VLOOKUP(L59,[5]Paramétrage!$C$6:$E$28,2,0)=0),0,IF(#REF!="","saisir capacité",IF(#REF!="Mut+ext",0,M59*S59*VLOOKUP(L59,[5]Paramétrage!$C$6:$E$28,2,0)))))</f>
        <v>#REF!</v>
      </c>
      <c r="U59" s="269"/>
      <c r="V59" s="268" t="e">
        <f t="shared" si="10"/>
        <v>#REF!</v>
      </c>
      <c r="W59" s="268" t="e">
        <f>IF(L59="",0,IF(ISERROR(U59+T59*VLOOKUP(L59,[5]Paramétrage!$C$6:$E$28,3,0))=TRUE,V59,U59+T59*VLOOKUP(L59,[5]Paramétrage!$C$6:$E$28,3,0)))</f>
        <v>#REF!</v>
      </c>
      <c r="X59" s="265" t="e">
        <f>IF(L59="",0,IF(OR(#REF!="oui",VLOOKUP(L59,[5]Paramétrage!$C$6:$E$28,2,0)=0),0,IF(#REF!="",0,#REF!-S59)))</f>
        <v>#REF!</v>
      </c>
      <c r="Y59" s="266" t="e">
        <f>#REF!-W59-#REF!</f>
        <v>#REF!</v>
      </c>
    </row>
    <row r="60" spans="1:25" ht="25.15" customHeight="1">
      <c r="A60" s="524"/>
      <c r="B60" s="530"/>
      <c r="C60" s="537"/>
      <c r="D60" s="555"/>
      <c r="E60" s="535"/>
      <c r="F60" s="217" t="s">
        <v>40</v>
      </c>
      <c r="G60" s="345" t="s">
        <v>18</v>
      </c>
      <c r="H60" s="7" t="s">
        <v>195</v>
      </c>
      <c r="I60" s="8" t="s">
        <v>27</v>
      </c>
      <c r="J60" s="225" t="s">
        <v>39</v>
      </c>
      <c r="K60" s="218"/>
      <c r="L60" s="46" t="s">
        <v>23</v>
      </c>
      <c r="M60" s="12">
        <v>18</v>
      </c>
      <c r="N60" s="263" t="e">
        <f>IF(F60="",0,IF(J60="",0,IF(SUMIF(F58:F61,F60,#REF!)=0,0,IF(J60="Obligatoire",O60/#REF!,IF(K60="",O60/SUMIF(F58:F61,F60,#REF!),O60/(SUMIF(F58:F61,F60,#REF!)/K60))))))</f>
        <v>#REF!</v>
      </c>
      <c r="O60" s="272" t="e">
        <f>M60*#REF!</f>
        <v>#REF!</v>
      </c>
      <c r="Q60" s="265" t="e">
        <f>IF(SUMIF(F58:F61,F60,#REF!)=0,0,$M$3*#REF!/SUMIF(F58:F61,F60,#REF!))</f>
        <v>#REF!</v>
      </c>
      <c r="R60" s="266" t="e">
        <f>#REF!</f>
        <v>#REF!</v>
      </c>
      <c r="S60" s="267" t="e">
        <f t="shared" si="9"/>
        <v>#REF!</v>
      </c>
      <c r="T60" s="268" t="e">
        <f>IF(L60="",0,IF(OR(#REF!="Mut+ext",VLOOKUP(L60,[5]Paramétrage!$C$6:$E$28,2,0)=0),0,IF(#REF!="","saisir capacité",IF(#REF!="Mut+ext",0,M60*S60*VLOOKUP(L60,[5]Paramétrage!$C$6:$E$28,2,0)))))</f>
        <v>#REF!</v>
      </c>
      <c r="U60" s="269"/>
      <c r="V60" s="268" t="e">
        <f t="shared" si="10"/>
        <v>#REF!</v>
      </c>
      <c r="W60" s="268" t="e">
        <f>IF(L60="",0,IF(ISERROR(U60+T60*VLOOKUP(L60,[5]Paramétrage!$C$6:$E$28,3,0))=TRUE,V60,U60+T60*VLOOKUP(L60,[5]Paramétrage!$C$6:$E$28,3,0)))</f>
        <v>#REF!</v>
      </c>
      <c r="X60" s="265" t="e">
        <f>IF(L60="",0,IF(OR(#REF!="oui",VLOOKUP(L60,[5]Paramétrage!$C$6:$E$28,2,0)=0),0,IF(#REF!="",0,#REF!-S60)))</f>
        <v>#REF!</v>
      </c>
      <c r="Y60" s="266" t="e">
        <f>#REF!-W60-#REF!</f>
        <v>#REF!</v>
      </c>
    </row>
    <row r="61" spans="1:25" ht="25.15" customHeight="1">
      <c r="A61" s="524"/>
      <c r="B61" s="530"/>
      <c r="C61" s="537"/>
      <c r="D61" s="555"/>
      <c r="E61" s="535"/>
      <c r="F61" s="217" t="s">
        <v>40</v>
      </c>
      <c r="G61" s="345" t="s">
        <v>18</v>
      </c>
      <c r="H61" s="7" t="s">
        <v>196</v>
      </c>
      <c r="I61" s="8" t="s">
        <v>27</v>
      </c>
      <c r="J61" s="225" t="s">
        <v>39</v>
      </c>
      <c r="K61" s="218"/>
      <c r="L61" s="46" t="s">
        <v>23</v>
      </c>
      <c r="M61" s="12">
        <v>18</v>
      </c>
      <c r="N61" s="263" t="e">
        <f>IF(F61="",0,IF(J61="",0,IF(SUMIF(F58:F61,F61,#REF!)=0,0,IF(J61="Obligatoire",O61/#REF!,IF(K61="",O61/SUMIF(F58:F61,F61,#REF!),O61/(SUMIF(F58:F61,F61,#REF!)/K61))))))</f>
        <v>#REF!</v>
      </c>
      <c r="O61" s="272" t="e">
        <f>M61*#REF!</f>
        <v>#REF!</v>
      </c>
      <c r="Q61" s="265" t="e">
        <f>IF(SUMIF(F58:F61,F61,#REF!)=0,0,$M$3*#REF!/SUMIF(F58:F61,F61,#REF!))</f>
        <v>#REF!</v>
      </c>
      <c r="R61" s="266" t="e">
        <f>#REF!</f>
        <v>#REF!</v>
      </c>
      <c r="S61" s="267" t="e">
        <f t="shared" si="9"/>
        <v>#REF!</v>
      </c>
      <c r="T61" s="268" t="e">
        <f>IF(L61="",0,IF(OR(#REF!="Mut+ext",VLOOKUP(L61,[5]Paramétrage!$C$6:$E$28,2,0)=0),0,IF(#REF!="","saisir capacité",IF(#REF!="Mut+ext",0,M61*S61*VLOOKUP(L61,[5]Paramétrage!$C$6:$E$28,2,0)))))</f>
        <v>#REF!</v>
      </c>
      <c r="U61" s="269"/>
      <c r="V61" s="268" t="e">
        <f t="shared" si="10"/>
        <v>#REF!</v>
      </c>
      <c r="W61" s="268" t="e">
        <f>IF(L61="",0,IF(ISERROR(U61+T61*VLOOKUP(L61,[5]Paramétrage!$C$6:$E$28,3,0))=TRUE,V61,U61+T61*VLOOKUP(L61,[5]Paramétrage!$C$6:$E$28,3,0)))</f>
        <v>#REF!</v>
      </c>
      <c r="X61" s="265" t="e">
        <f>IF(L61="",0,IF(OR(#REF!="oui",VLOOKUP(L61,[5]Paramétrage!$C$6:$E$28,2,0)=0),0,IF(#REF!="",0,#REF!-S61)))</f>
        <v>#REF!</v>
      </c>
      <c r="Y61" s="266" t="e">
        <f>#REF!-W61-#REF!</f>
        <v>#REF!</v>
      </c>
    </row>
    <row r="62" spans="1:25" ht="25.15" customHeight="1">
      <c r="A62" s="524"/>
      <c r="B62" s="530"/>
      <c r="C62" s="537"/>
      <c r="D62" s="61"/>
      <c r="E62" s="61"/>
      <c r="F62" s="62"/>
      <c r="G62" s="375"/>
      <c r="H62" s="376"/>
      <c r="I62" s="68"/>
      <c r="J62" s="236"/>
      <c r="K62" s="377"/>
      <c r="L62" s="66"/>
      <c r="M62" s="67">
        <f>+M58+M59</f>
        <v>36</v>
      </c>
      <c r="N62" s="279" t="e">
        <f>SUM(N58:N61)</f>
        <v>#REF!</v>
      </c>
      <c r="O62" s="280" t="e">
        <f>SUM(O58:O61)</f>
        <v>#REF!</v>
      </c>
    </row>
    <row r="63" spans="1:25" ht="25.15" customHeight="1">
      <c r="A63" s="524"/>
      <c r="B63" s="530"/>
      <c r="C63" s="537" t="s">
        <v>199</v>
      </c>
      <c r="D63" s="555" t="s">
        <v>29</v>
      </c>
      <c r="E63" s="535">
        <v>6</v>
      </c>
      <c r="F63" s="214"/>
      <c r="G63" s="219" t="s">
        <v>18</v>
      </c>
      <c r="H63" s="7" t="s">
        <v>200</v>
      </c>
      <c r="I63" s="8" t="s">
        <v>27</v>
      </c>
      <c r="J63" s="224" t="s">
        <v>21</v>
      </c>
      <c r="K63" s="218"/>
      <c r="L63" s="10" t="s">
        <v>22</v>
      </c>
      <c r="M63" s="12">
        <v>30</v>
      </c>
      <c r="N63" s="263">
        <f>IF(F63="",0,IF(J63="",0,IF(SUMIF(F63:F64,F63,#REF!)=0,0,IF(J63="Obligatoire",O63/#REF!,IF(K63="",O63/SUMIF(F63:F64,F63,#REF!),O63/(SUMIF(F63:F64,F63,#REF!)/K63))))))</f>
        <v>0</v>
      </c>
      <c r="O63" s="264" t="e">
        <f>M63*#REF!</f>
        <v>#REF!</v>
      </c>
      <c r="Q63" s="265" t="e">
        <f>IF(SUMIF(F63:F64,F63,#REF!)=0,0,$M$3*#REF!/SUMIF(F63:F64,F63,#REF!))</f>
        <v>#REF!</v>
      </c>
      <c r="R63" s="266" t="e">
        <f>#REF!</f>
        <v>#REF!</v>
      </c>
      <c r="S63" s="267" t="e">
        <f t="shared" si="9"/>
        <v>#REF!</v>
      </c>
      <c r="T63" s="268" t="e">
        <f>IF(L63="",0,IF(OR(#REF!="Mut+ext",VLOOKUP(L63,[5]Paramétrage!$C$6:$E$28,2,0)=0),0,IF(#REF!="","saisir capacité",IF(#REF!="Mut+ext",0,M63*S63*VLOOKUP(L63,[5]Paramétrage!$C$6:$E$28,2,0)))))</f>
        <v>#REF!</v>
      </c>
      <c r="U63" s="269"/>
      <c r="V63" s="268" t="e">
        <f t="shared" si="10"/>
        <v>#REF!</v>
      </c>
      <c r="W63" s="268" t="e">
        <f>IF(L63="",0,IF(ISERROR(U63+T63*VLOOKUP(L63,[5]Paramétrage!$C$6:$E$28,3,0))=TRUE,V63,U63+T63*VLOOKUP(L63,[5]Paramétrage!$C$6:$E$28,3,0)))</f>
        <v>#REF!</v>
      </c>
      <c r="X63" s="265" t="e">
        <f>IF(L63="",0,IF(OR(#REF!="oui",VLOOKUP(L63,[5]Paramétrage!$C$6:$E$28,2,0)=0),0,IF(#REF!="",0,#REF!-S63)))</f>
        <v>#REF!</v>
      </c>
      <c r="Y63" s="266" t="e">
        <f>#REF!-W63-#REF!</f>
        <v>#REF!</v>
      </c>
    </row>
    <row r="64" spans="1:25" ht="25.15" customHeight="1">
      <c r="A64" s="524"/>
      <c r="B64" s="530"/>
      <c r="C64" s="537"/>
      <c r="D64" s="555"/>
      <c r="E64" s="535"/>
      <c r="F64" s="217"/>
      <c r="G64" s="345" t="s">
        <v>18</v>
      </c>
      <c r="H64" s="7" t="s">
        <v>200</v>
      </c>
      <c r="I64" s="8" t="s">
        <v>27</v>
      </c>
      <c r="J64" s="224" t="s">
        <v>21</v>
      </c>
      <c r="K64" s="218"/>
      <c r="L64" s="46" t="s">
        <v>23</v>
      </c>
      <c r="M64" s="12">
        <v>18</v>
      </c>
      <c r="N64" s="263">
        <f>IF(F64="",0,IF(J64="",0,IF(SUMIF(F63:F64,F64,#REF!)=0,0,IF(J64="Obligatoire",O64/#REF!,IF(K64="",O64/SUMIF(F63:F64,F64,#REF!),O64/(SUMIF(F63:F64,F64,#REF!)/K64))))))</f>
        <v>0</v>
      </c>
      <c r="O64" s="272" t="e">
        <f>M64*#REF!</f>
        <v>#REF!</v>
      </c>
      <c r="Q64" s="265" t="e">
        <f>IF(SUMIF(F63:F64,F64,#REF!)=0,0,$M$3*#REF!/SUMIF(F63:F64,F64,#REF!))</f>
        <v>#REF!</v>
      </c>
      <c r="R64" s="266" t="e">
        <f>#REF!</f>
        <v>#REF!</v>
      </c>
      <c r="S64" s="267" t="e">
        <f t="shared" si="9"/>
        <v>#REF!</v>
      </c>
      <c r="T64" s="268" t="e">
        <f>IF(L64="",0,IF(OR(#REF!="Mut+ext",VLOOKUP(L64,[5]Paramétrage!$C$6:$E$28,2,0)=0),0,IF(#REF!="","saisir capacité",IF(#REF!="Mut+ext",0,M64*S64*VLOOKUP(L64,[5]Paramétrage!$C$6:$E$28,2,0)))))</f>
        <v>#REF!</v>
      </c>
      <c r="U64" s="269"/>
      <c r="V64" s="268" t="e">
        <f t="shared" si="10"/>
        <v>#REF!</v>
      </c>
      <c r="W64" s="268" t="e">
        <f>IF(L64="",0,IF(ISERROR(U64+T64*VLOOKUP(L64,[5]Paramétrage!$C$6:$E$28,3,0))=TRUE,V64,U64+T64*VLOOKUP(L64,[5]Paramétrage!$C$6:$E$28,3,0)))</f>
        <v>#REF!</v>
      </c>
      <c r="X64" s="265" t="e">
        <f>IF(L64="",0,IF(OR(#REF!="oui",VLOOKUP(L64,[5]Paramétrage!$C$6:$E$28,2,0)=0),0,IF(#REF!="",0,#REF!-S64)))</f>
        <v>#REF!</v>
      </c>
      <c r="Y64" s="266" t="e">
        <f>#REF!-W64-#REF!</f>
        <v>#REF!</v>
      </c>
    </row>
    <row r="65" spans="1:25" ht="25.15" customHeight="1">
      <c r="A65" s="524"/>
      <c r="B65" s="531"/>
      <c r="C65" s="537"/>
      <c r="D65" s="61"/>
      <c r="E65" s="61"/>
      <c r="F65" s="62"/>
      <c r="G65" s="375"/>
      <c r="H65" s="376"/>
      <c r="I65" s="68"/>
      <c r="J65" s="236"/>
      <c r="K65" s="377"/>
      <c r="L65" s="66"/>
      <c r="M65" s="67">
        <f>+M63+M64</f>
        <v>48</v>
      </c>
      <c r="N65" s="279">
        <f>SUM(N63:N64)</f>
        <v>0</v>
      </c>
      <c r="O65" s="280" t="e">
        <f>SUM(O63:O64)</f>
        <v>#REF!</v>
      </c>
    </row>
    <row r="66" spans="1:25" ht="25.15" customHeight="1">
      <c r="A66" s="524"/>
      <c r="B66" s="525" t="s">
        <v>33</v>
      </c>
      <c r="C66" s="537" t="s">
        <v>201</v>
      </c>
      <c r="D66" s="555" t="s">
        <v>35</v>
      </c>
      <c r="E66" s="535">
        <v>6</v>
      </c>
      <c r="F66" s="217"/>
      <c r="G66" s="219" t="s">
        <v>104</v>
      </c>
      <c r="H66" s="44" t="s">
        <v>202</v>
      </c>
      <c r="I66" s="8" t="s">
        <v>27</v>
      </c>
      <c r="J66" s="225" t="s">
        <v>39</v>
      </c>
      <c r="K66" s="218"/>
      <c r="L66" s="10" t="s">
        <v>22</v>
      </c>
      <c r="M66" s="12">
        <v>20</v>
      </c>
      <c r="N66" s="263">
        <f>IF(F66="",0,IF(J66="",0,IF(SUMIF(F66:F74,F66,#REF!)=0,0,IF(J66="Obligatoire",O66/#REF!,IF(K66="",O66/SUMIF(F66:F74,F66,#REF!),O66/(SUMIF(F66:F74,F66,#REF!)/K66))))))</f>
        <v>0</v>
      </c>
      <c r="O66" s="264" t="e">
        <f>M66*#REF!</f>
        <v>#REF!</v>
      </c>
      <c r="Q66" s="265" t="e">
        <f>IF(SUMIF(F66:F74,F66,#REF!)=0,0,$M$3*#REF!/SUMIF(F66:F74,F66,#REF!))</f>
        <v>#REF!</v>
      </c>
      <c r="R66" s="266" t="e">
        <f>#REF!</f>
        <v>#REF!</v>
      </c>
      <c r="S66" s="267" t="e">
        <f t="shared" ref="S66:S74" si="11">IF(R66=0,"",ROUNDUP(Q66/R66,0))</f>
        <v>#REF!</v>
      </c>
      <c r="T66" s="268" t="e">
        <f>IF(L66="",0,IF(OR(#REF!="Mut+ext",VLOOKUP(L66,[5]Paramétrage!$C$6:$E$28,2,0)=0),0,IF(#REF!="","saisir capacité",IF(#REF!="Mut+ext",0,M66*S66*VLOOKUP(L66,[5]Paramétrage!$C$6:$E$28,2,0)))))</f>
        <v>#REF!</v>
      </c>
      <c r="U66" s="269"/>
      <c r="V66" s="268" t="e">
        <f t="shared" ref="V66:V74" si="12">IF(ISERROR(T66+U66)=TRUE,T66,T66+U66)</f>
        <v>#REF!</v>
      </c>
      <c r="W66" s="268" t="e">
        <f>IF(L66="",0,IF(ISERROR(U66+T66*VLOOKUP(L66,[5]Paramétrage!$C$6:$E$28,3,0))=TRUE,V66,U66+T66*VLOOKUP(L66,[5]Paramétrage!$C$6:$E$28,3,0)))</f>
        <v>#REF!</v>
      </c>
      <c r="X66" s="265" t="e">
        <f>IF(L66="",0,IF(OR(#REF!="oui",VLOOKUP(L66,[5]Paramétrage!$C$6:$E$28,2,0)=0),0,IF(#REF!="",0,#REF!-S66)))</f>
        <v>#REF!</v>
      </c>
      <c r="Y66" s="266" t="e">
        <f>#REF!-W66-#REF!</f>
        <v>#REF!</v>
      </c>
    </row>
    <row r="67" spans="1:25" ht="25.15" customHeight="1">
      <c r="A67" s="524"/>
      <c r="B67" s="525"/>
      <c r="C67" s="537"/>
      <c r="D67" s="555"/>
      <c r="E67" s="535"/>
      <c r="F67" s="217" t="s">
        <v>31</v>
      </c>
      <c r="G67" s="219" t="s">
        <v>104</v>
      </c>
      <c r="H67" s="44" t="s">
        <v>203</v>
      </c>
      <c r="I67" s="8" t="s">
        <v>27</v>
      </c>
      <c r="J67" s="225" t="s">
        <v>39</v>
      </c>
      <c r="K67" s="218"/>
      <c r="L67" s="10" t="s">
        <v>22</v>
      </c>
      <c r="M67" s="12">
        <v>20</v>
      </c>
      <c r="N67" s="263"/>
      <c r="O67" s="264"/>
      <c r="Q67" s="265"/>
      <c r="R67" s="266"/>
      <c r="S67" s="267"/>
      <c r="T67" s="268"/>
      <c r="U67" s="269"/>
      <c r="V67" s="268"/>
      <c r="W67" s="268"/>
      <c r="X67" s="265"/>
      <c r="Y67" s="266"/>
    </row>
    <row r="68" spans="1:25" ht="25.15" customHeight="1">
      <c r="A68" s="524"/>
      <c r="B68" s="525"/>
      <c r="C68" s="537"/>
      <c r="D68" s="555"/>
      <c r="E68" s="535"/>
      <c r="F68" s="217" t="s">
        <v>40</v>
      </c>
      <c r="G68" s="219"/>
      <c r="H68" s="44"/>
      <c r="I68" s="8"/>
      <c r="J68" s="225"/>
      <c r="K68" s="218"/>
      <c r="L68" s="10"/>
      <c r="M68" s="12"/>
      <c r="N68" s="263"/>
      <c r="O68" s="264"/>
      <c r="Q68" s="265"/>
      <c r="R68" s="266"/>
      <c r="S68" s="267"/>
      <c r="T68" s="268"/>
      <c r="U68" s="269"/>
      <c r="V68" s="268"/>
      <c r="W68" s="268"/>
      <c r="X68" s="265"/>
      <c r="Y68" s="266"/>
    </row>
    <row r="69" spans="1:25" ht="25.15" customHeight="1">
      <c r="A69" s="524"/>
      <c r="B69" s="525"/>
      <c r="C69" s="537"/>
      <c r="D69" s="555"/>
      <c r="E69" s="535"/>
      <c r="F69" s="217"/>
      <c r="G69" s="219" t="s">
        <v>104</v>
      </c>
      <c r="H69" s="29" t="s">
        <v>204</v>
      </c>
      <c r="I69" s="8" t="s">
        <v>20</v>
      </c>
      <c r="J69" s="225" t="s">
        <v>39</v>
      </c>
      <c r="K69" s="218"/>
      <c r="L69" s="10" t="s">
        <v>22</v>
      </c>
      <c r="M69" s="12">
        <v>20</v>
      </c>
      <c r="N69" s="263">
        <f>IF(F69="",0,IF(J69="",0,IF(SUMIF(F66:F74,F69,#REF!)=0,0,IF(J69="Obligatoire",O69/#REF!,IF(K69="",O69/SUMIF(F66:F74,F69,#REF!),O69/(SUMIF(F66:F74,F69,#REF!)/K69))))))</f>
        <v>0</v>
      </c>
      <c r="O69" s="272" t="e">
        <f>M69*#REF!</f>
        <v>#REF!</v>
      </c>
      <c r="Q69" s="265" t="e">
        <f>IF(SUMIF(F66:F74,F69,#REF!)=0,0,$M$3*#REF!/SUMIF(F66:F74,F69,#REF!))</f>
        <v>#REF!</v>
      </c>
      <c r="R69" s="266" t="e">
        <f>#REF!</f>
        <v>#REF!</v>
      </c>
      <c r="S69" s="267" t="e">
        <f t="shared" si="11"/>
        <v>#REF!</v>
      </c>
      <c r="T69" s="268" t="e">
        <f>IF(L69="",0,IF(OR(#REF!="Mut+ext",VLOOKUP(L69,[5]Paramétrage!$C$6:$E$28,2,0)=0),0,IF(#REF!="","saisir capacité",IF(#REF!="Mut+ext",0,M69*S69*VLOOKUP(L69,[5]Paramétrage!$C$6:$E$28,2,0)))))</f>
        <v>#REF!</v>
      </c>
      <c r="U69" s="269"/>
      <c r="V69" s="268" t="e">
        <f t="shared" si="12"/>
        <v>#REF!</v>
      </c>
      <c r="W69" s="268" t="e">
        <f>IF(L69="",0,IF(ISERROR(U69+T69*VLOOKUP(L69,[5]Paramétrage!$C$6:$E$28,3,0))=TRUE,V69,U69+T69*VLOOKUP(L69,[5]Paramétrage!$C$6:$E$28,3,0)))</f>
        <v>#REF!</v>
      </c>
      <c r="X69" s="265" t="e">
        <f>IF(L69="",0,IF(OR(#REF!="oui",VLOOKUP(L69,[5]Paramétrage!$C$6:$E$28,2,0)=0),0,IF(#REF!="",0,#REF!-S69)))</f>
        <v>#REF!</v>
      </c>
      <c r="Y69" s="266" t="e">
        <f>#REF!-W69-#REF!</f>
        <v>#REF!</v>
      </c>
    </row>
    <row r="70" spans="1:25" ht="25.15" customHeight="1">
      <c r="A70" s="524"/>
      <c r="B70" s="525"/>
      <c r="C70" s="537"/>
      <c r="D70" s="555"/>
      <c r="E70" s="535"/>
      <c r="F70" s="217" t="s">
        <v>31</v>
      </c>
      <c r="G70" s="219" t="s">
        <v>104</v>
      </c>
      <c r="H70" s="29" t="s">
        <v>205</v>
      </c>
      <c r="I70" s="8" t="s">
        <v>27</v>
      </c>
      <c r="J70" s="225" t="s">
        <v>39</v>
      </c>
      <c r="K70" s="218"/>
      <c r="L70" s="10" t="s">
        <v>22</v>
      </c>
      <c r="M70" s="12">
        <v>20</v>
      </c>
      <c r="N70" s="263"/>
      <c r="O70" s="272"/>
      <c r="Q70" s="265"/>
      <c r="R70" s="266"/>
      <c r="S70" s="267"/>
      <c r="T70" s="268"/>
      <c r="U70" s="269"/>
      <c r="V70" s="268"/>
      <c r="W70" s="268"/>
      <c r="X70" s="265"/>
      <c r="Y70" s="266"/>
    </row>
    <row r="71" spans="1:25" ht="25.15" customHeight="1">
      <c r="A71" s="524"/>
      <c r="B71" s="525"/>
      <c r="C71" s="537"/>
      <c r="D71" s="555"/>
      <c r="E71" s="535"/>
      <c r="F71" s="217" t="s">
        <v>40</v>
      </c>
      <c r="G71" s="219" t="s">
        <v>104</v>
      </c>
      <c r="H71" s="29" t="s">
        <v>206</v>
      </c>
      <c r="I71" s="8" t="s">
        <v>27</v>
      </c>
      <c r="J71" s="225" t="s">
        <v>39</v>
      </c>
      <c r="K71" s="218"/>
      <c r="L71" s="10" t="s">
        <v>22</v>
      </c>
      <c r="M71" s="12">
        <v>20</v>
      </c>
      <c r="N71" s="263"/>
      <c r="O71" s="272"/>
      <c r="Q71" s="265"/>
      <c r="R71" s="266"/>
      <c r="S71" s="267"/>
      <c r="T71" s="268"/>
      <c r="U71" s="269"/>
      <c r="V71" s="268"/>
      <c r="W71" s="268"/>
      <c r="X71" s="265"/>
      <c r="Y71" s="266"/>
    </row>
    <row r="72" spans="1:25" ht="25.15" customHeight="1">
      <c r="A72" s="524"/>
      <c r="B72" s="525"/>
      <c r="C72" s="537"/>
      <c r="D72" s="555"/>
      <c r="E72" s="535"/>
      <c r="F72" s="217" t="s">
        <v>40</v>
      </c>
      <c r="G72" s="219"/>
      <c r="H72" s="44"/>
      <c r="I72" s="8"/>
      <c r="J72" s="225"/>
      <c r="K72" s="218"/>
      <c r="L72" s="10"/>
      <c r="M72" s="12"/>
      <c r="N72" s="263"/>
      <c r="O72" s="272"/>
      <c r="Q72" s="265"/>
      <c r="R72" s="266"/>
      <c r="S72" s="267"/>
      <c r="T72" s="268"/>
      <c r="U72" s="269"/>
      <c r="V72" s="268"/>
      <c r="W72" s="268"/>
      <c r="X72" s="265"/>
      <c r="Y72" s="266"/>
    </row>
    <row r="73" spans="1:25" ht="25.15" customHeight="1">
      <c r="A73" s="524"/>
      <c r="B73" s="525"/>
      <c r="C73" s="537"/>
      <c r="D73" s="555"/>
      <c r="E73" s="535"/>
      <c r="F73" s="217"/>
      <c r="G73" s="219" t="s">
        <v>104</v>
      </c>
      <c r="H73" s="44" t="s">
        <v>207</v>
      </c>
      <c r="I73" s="8" t="s">
        <v>38</v>
      </c>
      <c r="J73" s="225" t="s">
        <v>39</v>
      </c>
      <c r="K73" s="218"/>
      <c r="L73" s="10" t="s">
        <v>22</v>
      </c>
      <c r="M73" s="12">
        <v>20</v>
      </c>
      <c r="N73" s="263"/>
      <c r="O73" s="272"/>
      <c r="Q73" s="265"/>
      <c r="R73" s="266"/>
      <c r="S73" s="267"/>
      <c r="T73" s="268"/>
      <c r="U73" s="269"/>
      <c r="V73" s="268"/>
      <c r="W73" s="268"/>
      <c r="X73" s="265"/>
      <c r="Y73" s="266"/>
    </row>
    <row r="74" spans="1:25" ht="18">
      <c r="A74" s="524"/>
      <c r="B74" s="525"/>
      <c r="C74" s="537"/>
      <c r="D74" s="555"/>
      <c r="E74" s="535"/>
      <c r="F74" s="217" t="s">
        <v>31</v>
      </c>
      <c r="G74" s="219" t="s">
        <v>104</v>
      </c>
      <c r="H74" s="44" t="s">
        <v>208</v>
      </c>
      <c r="I74" s="8" t="s">
        <v>38</v>
      </c>
      <c r="J74" s="225" t="s">
        <v>39</v>
      </c>
      <c r="K74" s="218"/>
      <c r="L74" s="46" t="s">
        <v>23</v>
      </c>
      <c r="M74" s="12">
        <v>20</v>
      </c>
      <c r="N74" s="263" t="e">
        <f>IF(F74="",0,IF(J74="",0,IF(SUMIF(F66:F74,F74,#REF!)=0,0,IF(J74="Obligatoire",O74/#REF!,IF(K74="",O74/SUMIF(F66:F74,F74,#REF!),O74/(SUMIF(F66:F74,F74,#REF!)/K74))))))</f>
        <v>#REF!</v>
      </c>
      <c r="O74" s="272" t="e">
        <f>M74*#REF!</f>
        <v>#REF!</v>
      </c>
      <c r="Q74" s="265" t="e">
        <f>IF(SUMIF(F66:F74,F74,#REF!)=0,0,$M$3*#REF!/SUMIF(F66:F74,F74,#REF!))</f>
        <v>#REF!</v>
      </c>
      <c r="R74" s="266" t="e">
        <f>#REF!</f>
        <v>#REF!</v>
      </c>
      <c r="S74" s="267" t="e">
        <f t="shared" si="11"/>
        <v>#REF!</v>
      </c>
      <c r="T74" s="268" t="e">
        <f>IF(L74="",0,IF(OR(#REF!="Mut+ext",VLOOKUP(L74,[5]Paramétrage!$C$6:$E$28,2,0)=0),0,IF(#REF!="","saisir capacité",IF(#REF!="Mut+ext",0,M74*S74*VLOOKUP(L74,[5]Paramétrage!$C$6:$E$28,2,0)))))</f>
        <v>#REF!</v>
      </c>
      <c r="U74" s="269"/>
      <c r="V74" s="268" t="e">
        <f t="shared" si="12"/>
        <v>#REF!</v>
      </c>
      <c r="W74" s="268" t="e">
        <f>IF(L74="",0,IF(ISERROR(U74+T74*VLOOKUP(L74,[5]Paramétrage!$C$6:$E$28,3,0))=TRUE,V74,U74+T74*VLOOKUP(L74,[5]Paramétrage!$C$6:$E$28,3,0)))</f>
        <v>#REF!</v>
      </c>
      <c r="X74" s="265" t="e">
        <f>IF(L74="",0,IF(OR(#REF!="oui",VLOOKUP(L74,[5]Paramétrage!$C$6:$E$28,2,0)=0),0,IF(#REF!="",0,#REF!-S74)))</f>
        <v>#REF!</v>
      </c>
      <c r="Y74" s="266" t="e">
        <f>#REF!-W74-#REF!</f>
        <v>#REF!</v>
      </c>
    </row>
    <row r="75" spans="1:25" ht="25.15" customHeight="1">
      <c r="A75" s="524"/>
      <c r="B75" s="525"/>
      <c r="C75" s="537"/>
      <c r="D75" s="71"/>
      <c r="E75" s="71"/>
      <c r="F75" s="71"/>
      <c r="G75" s="378"/>
      <c r="H75" s="379"/>
      <c r="I75" s="80"/>
      <c r="J75" s="239"/>
      <c r="K75" s="380"/>
      <c r="L75" s="82"/>
      <c r="M75" s="83">
        <f>20+20</f>
        <v>40</v>
      </c>
      <c r="N75" s="279" t="e">
        <f>SUM(N66:N74)</f>
        <v>#REF!</v>
      </c>
      <c r="O75" s="280" t="e">
        <f>SUM(O66:O74)</f>
        <v>#REF!</v>
      </c>
    </row>
    <row r="76" spans="1:25" s="311" customFormat="1" ht="25.15" customHeight="1">
      <c r="A76" s="524"/>
      <c r="B76" s="525"/>
      <c r="C76" s="526" t="s">
        <v>209</v>
      </c>
      <c r="D76" s="536" t="s">
        <v>48</v>
      </c>
      <c r="E76" s="536">
        <v>4</v>
      </c>
      <c r="F76" s="452"/>
      <c r="G76" s="458" t="s">
        <v>53</v>
      </c>
      <c r="H76" s="453" t="s">
        <v>210</v>
      </c>
      <c r="I76" s="45" t="s">
        <v>38</v>
      </c>
      <c r="J76" s="224" t="s">
        <v>21</v>
      </c>
      <c r="K76" s="454">
        <v>1</v>
      </c>
      <c r="L76" s="46" t="s">
        <v>23</v>
      </c>
      <c r="M76" s="43">
        <v>21</v>
      </c>
      <c r="N76" s="455"/>
      <c r="O76" s="456"/>
    </row>
    <row r="77" spans="1:25" ht="25.15" customHeight="1">
      <c r="A77" s="524"/>
      <c r="B77" s="525"/>
      <c r="C77" s="527"/>
      <c r="D77" s="535"/>
      <c r="E77" s="535"/>
      <c r="F77" s="217" t="s">
        <v>31</v>
      </c>
      <c r="G77" s="219" t="s">
        <v>55</v>
      </c>
      <c r="H77" s="457" t="s">
        <v>113</v>
      </c>
      <c r="I77" s="45" t="s">
        <v>38</v>
      </c>
      <c r="J77" s="30" t="s">
        <v>39</v>
      </c>
      <c r="K77" s="46"/>
      <c r="L77" s="46" t="s">
        <v>23</v>
      </c>
      <c r="M77" s="12">
        <v>21</v>
      </c>
      <c r="N77" s="263" t="e">
        <f>IF(F77="",0,IF(J77="",0,IF(SUMIF(F77:F80,F77,#REF!)=0,0,IF(J77="Obligatoire",O77/#REF!,IF(K77="",O77/SUMIF(F77:F80,F77,#REF!),O77/(SUMIF(F77:F80,F77,#REF!)/K77))))))</f>
        <v>#REF!</v>
      </c>
      <c r="O77" s="272" t="e">
        <f>M77*#REF!</f>
        <v>#REF!</v>
      </c>
      <c r="Q77" s="265" t="e">
        <f>IF(SUMIF(F77:F80,F77,#REF!)=0,0,$M$3*#REF!/SUMIF(F77:F80,F77,#REF!))</f>
        <v>#REF!</v>
      </c>
      <c r="R77" s="266" t="e">
        <f>#REF!</f>
        <v>#REF!</v>
      </c>
      <c r="S77" s="267" t="e">
        <f t="shared" ref="S77:S80" si="13">IF(R77=0,"",ROUNDUP(Q77/R77,0))</f>
        <v>#REF!</v>
      </c>
      <c r="T77" s="268" t="e">
        <f>IF(L77="",0,IF(OR(#REF!="Mut+ext",VLOOKUP(L77,[5]Paramétrage!$C$6:$E$28,2,0)=0),0,IF(#REF!="","saisir capacité",IF(#REF!="Mut+ext",0,M77*S77*VLOOKUP(L77,[5]Paramétrage!$C$6:$E$28,2,0)))))</f>
        <v>#REF!</v>
      </c>
      <c r="U77" s="269"/>
      <c r="V77" s="268" t="e">
        <f t="shared" ref="V77:V80" si="14">IF(ISERROR(T77+U77)=TRUE,T77,T77+U77)</f>
        <v>#REF!</v>
      </c>
      <c r="W77" s="268" t="e">
        <f>IF(L77="",0,IF(ISERROR(U77+T77*VLOOKUP(L77,[5]Paramétrage!$C$6:$E$28,3,0))=TRUE,V77,U77+T77*VLOOKUP(L77,[5]Paramétrage!$C$6:$E$28,3,0)))</f>
        <v>#REF!</v>
      </c>
      <c r="X77" s="265" t="e">
        <f>IF(L77="",0,IF(OR(#REF!="oui",VLOOKUP(L77,[5]Paramétrage!$C$6:$E$28,2,0)=0),0,IF(#REF!="",0,#REF!-S77)))</f>
        <v>#REF!</v>
      </c>
      <c r="Y77" s="266" t="e">
        <f>#REF!-W77-#REF!</f>
        <v>#REF!</v>
      </c>
    </row>
    <row r="78" spans="1:25" ht="25.15" customHeight="1">
      <c r="A78" s="524"/>
      <c r="B78" s="525"/>
      <c r="C78" s="527"/>
      <c r="D78" s="535"/>
      <c r="E78" s="535"/>
      <c r="F78" s="229" t="s">
        <v>40</v>
      </c>
      <c r="G78" s="345" t="s">
        <v>57</v>
      </c>
      <c r="H78" s="7" t="s">
        <v>58</v>
      </c>
      <c r="I78" s="45" t="s">
        <v>38</v>
      </c>
      <c r="J78" s="30" t="s">
        <v>39</v>
      </c>
      <c r="K78" s="46"/>
      <c r="L78" s="46" t="s">
        <v>23</v>
      </c>
      <c r="M78" s="12">
        <v>21</v>
      </c>
      <c r="N78" s="263" t="e">
        <f>IF(F78="",0,IF(J78="",0,IF(SUMIF(F77:F80,F78,#REF!)=0,0,IF(J78="Obligatoire",O78/#REF!,IF(K78="",O78/SUMIF(F77:F80,F78,#REF!),O78/(SUMIF(F77:F80,F78,#REF!)/K78))))))</f>
        <v>#REF!</v>
      </c>
      <c r="O78" s="272" t="e">
        <f>M78*#REF!</f>
        <v>#REF!</v>
      </c>
      <c r="Q78" s="265" t="e">
        <f>IF(SUMIF(F77:F80,F78,#REF!)=0,0,$M$3*#REF!/SUMIF(F77:F80,F78,#REF!))</f>
        <v>#REF!</v>
      </c>
      <c r="R78" s="266" t="e">
        <f>#REF!</f>
        <v>#REF!</v>
      </c>
      <c r="S78" s="267" t="e">
        <f t="shared" si="13"/>
        <v>#REF!</v>
      </c>
      <c r="T78" s="268" t="e">
        <f>IF(L78="",0,IF(OR(#REF!="Mut+ext",VLOOKUP(L78,[5]Paramétrage!$C$6:$E$28,2,0)=0),0,IF(#REF!="","saisir capacité",IF(#REF!="Mut+ext",0,M78*S78*VLOOKUP(L78,[5]Paramétrage!$C$6:$E$28,2,0)))))</f>
        <v>#REF!</v>
      </c>
      <c r="U78" s="269"/>
      <c r="V78" s="268" t="e">
        <f t="shared" si="14"/>
        <v>#REF!</v>
      </c>
      <c r="W78" s="268" t="e">
        <f>IF(L78="",0,IF(ISERROR(U78+T78*VLOOKUP(L78,[5]Paramétrage!$C$6:$E$28,3,0))=TRUE,V78,U78+T78*VLOOKUP(L78,[5]Paramétrage!$C$6:$E$28,3,0)))</f>
        <v>#REF!</v>
      </c>
      <c r="X78" s="265" t="e">
        <f>IF(L78="",0,IF(OR(#REF!="oui",VLOOKUP(L78,[5]Paramétrage!$C$6:$E$28,2,0)=0),0,IF(#REF!="",0,#REF!-S78)))</f>
        <v>#REF!</v>
      </c>
      <c r="Y78" s="266" t="e">
        <f>#REF!-W78-#REF!</f>
        <v>#REF!</v>
      </c>
    </row>
    <row r="79" spans="1:25" ht="25.15" customHeight="1">
      <c r="A79" s="524"/>
      <c r="B79" s="525"/>
      <c r="C79" s="527"/>
      <c r="D79" s="535"/>
      <c r="E79" s="535"/>
      <c r="F79" s="217" t="s">
        <v>40</v>
      </c>
      <c r="G79" s="381" t="s">
        <v>53</v>
      </c>
      <c r="H79" s="44" t="s">
        <v>112</v>
      </c>
      <c r="I79" s="45" t="s">
        <v>38</v>
      </c>
      <c r="J79" s="46" t="s">
        <v>39</v>
      </c>
      <c r="K79" s="46">
        <v>1</v>
      </c>
      <c r="L79" s="46" t="s">
        <v>23</v>
      </c>
      <c r="M79" s="12">
        <v>21</v>
      </c>
      <c r="N79" s="263" t="e">
        <f>IF(F79="",0,IF(J79="",0,IF(SUMIF(F77:F80,F79,#REF!)=0,0,IF(J79="Obligatoire",O79/#REF!,IF(K79="",O79/SUMIF(F77:F80,F79,#REF!),O79/(SUMIF(F77:F80,F79,#REF!)/K79))))))</f>
        <v>#REF!</v>
      </c>
      <c r="O79" s="272" t="e">
        <f>M79*#REF!</f>
        <v>#REF!</v>
      </c>
      <c r="Q79" s="265" t="e">
        <f>IF(SUMIF(F77:F80,F79,#REF!)=0,0,$M$3*#REF!/SUMIF(F77:F80,F79,#REF!))</f>
        <v>#REF!</v>
      </c>
      <c r="R79" s="266" t="e">
        <f>#REF!</f>
        <v>#REF!</v>
      </c>
      <c r="S79" s="267" t="e">
        <f t="shared" si="13"/>
        <v>#REF!</v>
      </c>
      <c r="T79" s="268" t="e">
        <f>IF(L79="",0,IF(OR(#REF!="Mut+ext",VLOOKUP(L79,[5]Paramétrage!$C$6:$E$28,2,0)=0),0,IF(#REF!="","saisir capacité",IF(#REF!="Mut+ext",0,M79*S79*VLOOKUP(L79,[5]Paramétrage!$C$6:$E$28,2,0)))))</f>
        <v>#REF!</v>
      </c>
      <c r="U79" s="269"/>
      <c r="V79" s="268" t="e">
        <f t="shared" si="14"/>
        <v>#REF!</v>
      </c>
      <c r="W79" s="268" t="e">
        <f>IF(L79="",0,IF(ISERROR(U79+T79*VLOOKUP(L79,[5]Paramétrage!$C$6:$E$28,3,0))=TRUE,V79,U79+T79*VLOOKUP(L79,[5]Paramétrage!$C$6:$E$28,3,0)))</f>
        <v>#REF!</v>
      </c>
      <c r="X79" s="265" t="e">
        <f>IF(L79="",0,IF(OR(#REF!="oui",VLOOKUP(L79,[5]Paramétrage!$C$6:$E$28,2,0)=0),0,IF(#REF!="",0,#REF!-S79)))</f>
        <v>#REF!</v>
      </c>
      <c r="Y79" s="266" t="e">
        <f>#REF!-W79-#REF!</f>
        <v>#REF!</v>
      </c>
    </row>
    <row r="80" spans="1:25" ht="25.15" customHeight="1">
      <c r="A80" s="524"/>
      <c r="B80" s="525"/>
      <c r="C80" s="527"/>
      <c r="D80" s="535"/>
      <c r="E80" s="535"/>
      <c r="F80" s="217" t="s">
        <v>40</v>
      </c>
      <c r="G80" s="381" t="s">
        <v>55</v>
      </c>
      <c r="H80" s="222" t="s">
        <v>114</v>
      </c>
      <c r="I80" s="45" t="s">
        <v>38</v>
      </c>
      <c r="J80" s="46" t="s">
        <v>39</v>
      </c>
      <c r="K80" s="352"/>
      <c r="L80" s="46" t="s">
        <v>23</v>
      </c>
      <c r="M80" s="12">
        <v>21</v>
      </c>
      <c r="N80" s="263" t="e">
        <f>IF(F80="",0,IF(J80="",0,IF(SUMIF(F77:F80,F80,#REF!)=0,0,IF(J80="Obligatoire",O80/#REF!,IF(K80="",O80/SUMIF(F77:F80,F80,#REF!),O80/(SUMIF(F77:F80,F80,#REF!)/K80))))))</f>
        <v>#REF!</v>
      </c>
      <c r="O80" s="272" t="e">
        <f>M80*#REF!</f>
        <v>#REF!</v>
      </c>
      <c r="Q80" s="265" t="e">
        <f>IF(SUMIF(F77:F80,F80,#REF!)=0,0,$M$3*#REF!/SUMIF(F77:F80,F80,#REF!))</f>
        <v>#REF!</v>
      </c>
      <c r="R80" s="266" t="e">
        <f>#REF!</f>
        <v>#REF!</v>
      </c>
      <c r="S80" s="267" t="e">
        <f t="shared" si="13"/>
        <v>#REF!</v>
      </c>
      <c r="T80" s="268" t="e">
        <f>IF(L80="",0,IF(OR(#REF!="Mut+ext",VLOOKUP(L80,[5]Paramétrage!$C$6:$E$28,2,0)=0),0,IF(#REF!="","saisir capacité",IF(#REF!="Mut+ext",0,M80*S80*VLOOKUP(L80,[5]Paramétrage!$C$6:$E$28,2,0)))))</f>
        <v>#REF!</v>
      </c>
      <c r="U80" s="269"/>
      <c r="V80" s="268" t="e">
        <f t="shared" si="14"/>
        <v>#REF!</v>
      </c>
      <c r="W80" s="268" t="e">
        <f>IF(L80="",0,IF(ISERROR(U80+T80*VLOOKUP(L80,[5]Paramétrage!$C$6:$E$28,3,0))=TRUE,V80,U80+T80*VLOOKUP(L80,[5]Paramétrage!$C$6:$E$28,3,0)))</f>
        <v>#REF!</v>
      </c>
      <c r="X80" s="265" t="e">
        <f>IF(L80="",0,IF(OR(#REF!="oui",VLOOKUP(L80,[5]Paramétrage!$C$6:$E$28,2,0)=0),0,IF(#REF!="",0,#REF!-S80)))</f>
        <v>#REF!</v>
      </c>
      <c r="Y80" s="266" t="e">
        <f>#REF!-W80-#REF!</f>
        <v>#REF!</v>
      </c>
    </row>
    <row r="81" spans="1:15" ht="25.15" customHeight="1" thickBot="1">
      <c r="A81" s="524"/>
      <c r="B81" s="525"/>
      <c r="C81" s="528"/>
      <c r="D81" s="71"/>
      <c r="E81" s="71"/>
      <c r="F81" s="72"/>
      <c r="G81" s="378"/>
      <c r="H81" s="382"/>
      <c r="I81" s="80"/>
      <c r="J81" s="239"/>
      <c r="K81" s="380"/>
      <c r="L81" s="82"/>
      <c r="M81" s="83">
        <f>M76+M77</f>
        <v>42</v>
      </c>
      <c r="N81" s="279" t="e">
        <f>SUM(#REF!)</f>
        <v>#REF!</v>
      </c>
      <c r="O81" s="280" t="e">
        <f>SUM(#REF!)</f>
        <v>#REF!</v>
      </c>
    </row>
    <row r="82" spans="1:15" ht="25.15" customHeight="1" thickBot="1">
      <c r="A82" s="619"/>
      <c r="B82" s="85" t="s">
        <v>211</v>
      </c>
      <c r="C82" s="86"/>
      <c r="D82" s="87"/>
      <c r="E82" s="88">
        <f>SUM(E53:E81)</f>
        <v>30</v>
      </c>
      <c r="F82" s="89"/>
      <c r="G82" s="86"/>
      <c r="H82" s="86"/>
      <c r="I82" s="90"/>
      <c r="J82" s="90"/>
      <c r="K82" s="86"/>
      <c r="L82" s="87"/>
      <c r="M82" s="383">
        <f>M81+M75+M65+M62+M57</f>
        <v>286</v>
      </c>
      <c r="N82" s="333" t="e">
        <f>SUM(N53:N81)/2</f>
        <v>#REF!</v>
      </c>
      <c r="O82" s="334" t="e">
        <f>SUM(O62:O81)</f>
        <v>#REF!</v>
      </c>
    </row>
    <row r="83" spans="1:15" ht="25.15" customHeight="1" thickBot="1">
      <c r="A83" s="93" t="s">
        <v>78</v>
      </c>
      <c r="B83" s="93"/>
      <c r="C83" s="93"/>
      <c r="D83" s="93"/>
      <c r="E83" s="93">
        <f>+E82+E47</f>
        <v>60</v>
      </c>
      <c r="F83" s="93"/>
      <c r="G83" s="93"/>
      <c r="H83" s="93"/>
      <c r="I83" s="94"/>
      <c r="J83" s="94"/>
      <c r="K83" s="93"/>
      <c r="L83" s="95"/>
      <c r="M83" s="384">
        <f>M82+M47</f>
        <v>584</v>
      </c>
      <c r="N83" s="338" t="e">
        <f>N82+N47</f>
        <v>#REF!</v>
      </c>
      <c r="O83" s="339" t="e">
        <f>SUM(O53:O81)</f>
        <v>#REF!</v>
      </c>
    </row>
    <row r="84" spans="1:15" ht="18" customHeight="1"/>
  </sheetData>
  <mergeCells count="61">
    <mergeCell ref="E58:E61"/>
    <mergeCell ref="A49:A82"/>
    <mergeCell ref="B53:B65"/>
    <mergeCell ref="A13:A47"/>
    <mergeCell ref="D17:D19"/>
    <mergeCell ref="E17:E19"/>
    <mergeCell ref="E31:E39"/>
    <mergeCell ref="E41:E45"/>
    <mergeCell ref="B66:B81"/>
    <mergeCell ref="C66:C75"/>
    <mergeCell ref="D66:D74"/>
    <mergeCell ref="E66:E74"/>
    <mergeCell ref="B31:B46"/>
    <mergeCell ref="C31:C40"/>
    <mergeCell ref="C28:C30"/>
    <mergeCell ref="D28:D29"/>
    <mergeCell ref="D41:D45"/>
    <mergeCell ref="C41:C45"/>
    <mergeCell ref="D31:D39"/>
    <mergeCell ref="V10:V11"/>
    <mergeCell ref="F10:F11"/>
    <mergeCell ref="G10:G11"/>
    <mergeCell ref="H10:H11"/>
    <mergeCell ref="I10:I11"/>
    <mergeCell ref="W10:W11"/>
    <mergeCell ref="X10:Y10"/>
    <mergeCell ref="B17:B30"/>
    <mergeCell ref="C17:C20"/>
    <mergeCell ref="O10:O11"/>
    <mergeCell ref="Q10:Q11"/>
    <mergeCell ref="R10:R11"/>
    <mergeCell ref="S10:S11"/>
    <mergeCell ref="T10:T11"/>
    <mergeCell ref="U10:U11"/>
    <mergeCell ref="N10:N11"/>
    <mergeCell ref="J10:J11"/>
    <mergeCell ref="K10:K11"/>
    <mergeCell ref="L10:L11"/>
    <mergeCell ref="B10:D10"/>
    <mergeCell ref="E10:E11"/>
    <mergeCell ref="H4:I4"/>
    <mergeCell ref="J4:M4"/>
    <mergeCell ref="E2:G3"/>
    <mergeCell ref="H2:I3"/>
    <mergeCell ref="J2:M3"/>
    <mergeCell ref="E76:E80"/>
    <mergeCell ref="C76:C81"/>
    <mergeCell ref="D76:D80"/>
    <mergeCell ref="C53:C57"/>
    <mergeCell ref="E4:G4"/>
    <mergeCell ref="E28:E29"/>
    <mergeCell ref="C21:C27"/>
    <mergeCell ref="D21:D26"/>
    <mergeCell ref="E21:E26"/>
    <mergeCell ref="D53:D56"/>
    <mergeCell ref="E53:E56"/>
    <mergeCell ref="C63:C65"/>
    <mergeCell ref="D63:D64"/>
    <mergeCell ref="E63:E64"/>
    <mergeCell ref="C58:C62"/>
    <mergeCell ref="D58:D61"/>
  </mergeCells>
  <conditionalFormatting sqref="J77:J80 J31:J32 J37:J38">
    <cfRule type="expression" dxfId="27" priority="92">
      <formula>$L31=#REF!</formula>
    </cfRule>
    <cfRule type="expression" dxfId="26" priority="93">
      <formula>$L31=#REF!</formula>
    </cfRule>
    <cfRule type="expression" dxfId="25" priority="94">
      <formula>$L31=#REF!</formula>
    </cfRule>
    <cfRule type="expression" dxfId="24" priority="95">
      <formula>$L31=#REF!</formula>
    </cfRule>
  </conditionalFormatting>
  <conditionalFormatting sqref="J42:J45">
    <cfRule type="expression" dxfId="23" priority="48">
      <formula>$L42=#REF!</formula>
    </cfRule>
    <cfRule type="expression" dxfId="22" priority="49">
      <formula>$L42=#REF!</formula>
    </cfRule>
    <cfRule type="expression" dxfId="21" priority="50">
      <formula>$L42=#REF!</formula>
    </cfRule>
    <cfRule type="expression" dxfId="20" priority="51">
      <formula>$L42=#REF!</formula>
    </cfRule>
  </conditionalFormatting>
  <conditionalFormatting sqref="J34">
    <cfRule type="expression" dxfId="19" priority="34">
      <formula>$L34=#REF!</formula>
    </cfRule>
    <cfRule type="expression" dxfId="18" priority="35">
      <formula>$L34=#REF!</formula>
    </cfRule>
    <cfRule type="expression" dxfId="17" priority="36">
      <formula>$L34=#REF!</formula>
    </cfRule>
    <cfRule type="expression" dxfId="16" priority="37">
      <formula>$L34=#REF!</formula>
    </cfRule>
  </conditionalFormatting>
  <conditionalFormatting sqref="J35:J36">
    <cfRule type="expression" dxfId="15" priority="30">
      <formula>$L35=#REF!</formula>
    </cfRule>
    <cfRule type="expression" dxfId="14" priority="31">
      <formula>$L35=#REF!</formula>
    </cfRule>
    <cfRule type="expression" dxfId="13" priority="32">
      <formula>$L35=#REF!</formula>
    </cfRule>
    <cfRule type="expression" dxfId="12" priority="33">
      <formula>$L35=#REF!</formula>
    </cfRule>
  </conditionalFormatting>
  <dataValidations count="3">
    <dataValidation type="list" allowBlank="1" showInputMessage="1" showErrorMessage="1" sqref="J57 J27 J65 J20 J81 J62 J46 J75" xr:uid="{ED860377-1D90-46C8-8A0B-EA8BD61DD673}">
      <formula1>"Obligatoire,Option"</formula1>
    </dataValidation>
    <dataValidation type="list" allowBlank="1" showInputMessage="1" showErrorMessage="1" sqref="K17:K29 K53:K55 K34:K36 K39 K46 K57:K76 K81" xr:uid="{23993D59-1000-4C46-9884-FA0239E94F4E}">
      <formula1>"1,2,3,4"</formula1>
    </dataValidation>
    <dataValidation type="list" allowBlank="1" showInputMessage="1" showErrorMessage="1" sqref="L81 L65 L27 L62 L20 L57 L46 L75" xr:uid="{64542B3A-5C5E-4894-8B76-30F5927FFF84}">
      <formula1>$C$5:$C$18</formula1>
    </dataValidation>
  </dataValidations>
  <pageMargins left="0.25" right="0.25" top="0.75" bottom="0.75" header="0.3" footer="0.3"/>
  <pageSetup paperSize="9" scale="2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FDF5C-D16A-4915-8584-6AAF6A31FDE1}">
          <x14:formula1>
            <xm:f>'https://univlyon2fr.sharepoint.com/Users/gprotier/Library/Containers/com.microsoft.Excel/Data/Documents/C:/Users/apetit/AppData/Local/Microsoft/Windows/INetCache/Content.Outlook/ZQ13RG3A/[L-2021-05-25 DJVD - Droit V2.xlsx]Paramétrage'!#REF!</xm:f>
          </x14:formula1>
          <xm:sqref>E4</xm:sqref>
        </x14:dataValidation>
        <x14:dataValidation type="list" allowBlank="1" showInputMessage="1" showErrorMessage="1" xr:uid="{474CB836-1103-48B0-AC54-C2DC16BC839F}">
          <x14:formula1>
            <xm:f>'https://univlyon2fr.sharepoint.com/sites/SAMS-SE/Documents partages/General/Maquettes 2022 - 2026/Maquettes en attente de validation/F - DROIT/ICLY - L1 L2 L3/[Licence 21-22.xlsx]paramètres'!#REF!</xm:f>
          </x14:formula1>
          <xm:sqref>G77:G80 G66:G74 G63:G64 G58:G61 I28:J29 L66:L74 G41:G45 G53:G56 G28:G29 G21:G26 I17:J19 L21:L26 L28:L29 I63:J64 I66:J74 L58:L61 L63:L64 L76:L80 G17:G19 I21:J26 I31:J39 L53:L56 I53:J56 L17:L19 L31:L39 G31:G39 L41:L45 I41:J45 I58:J61 I76:J80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02B3-E4C7-4F76-AF5F-FDC7AF61B047}">
  <dimension ref="A3:M74"/>
  <sheetViews>
    <sheetView topLeftCell="C1" zoomScale="75" zoomScaleNormal="75" workbookViewId="0">
      <selection activeCell="H57" sqref="H57"/>
    </sheetView>
  </sheetViews>
  <sheetFormatPr defaultColWidth="11.42578125" defaultRowHeight="14.45"/>
  <cols>
    <col min="1" max="1" width="15.7109375" bestFit="1" customWidth="1"/>
    <col min="2" max="2" width="23.85546875" bestFit="1" customWidth="1"/>
    <col min="4" max="4" width="28.28515625" customWidth="1"/>
    <col min="5" max="5" width="10.85546875" style="101"/>
    <col min="6" max="6" width="13.7109375" style="101" bestFit="1" customWidth="1"/>
    <col min="7" max="7" width="26.28515625" bestFit="1" customWidth="1"/>
    <col min="8" max="8" width="114.7109375" bestFit="1" customWidth="1"/>
    <col min="9" max="10" width="10.85546875" style="101"/>
    <col min="12" max="12" width="15.42578125" style="101" bestFit="1" customWidth="1"/>
  </cols>
  <sheetData>
    <row r="3" spans="1:13">
      <c r="A3" t="s">
        <v>212</v>
      </c>
      <c r="D3" t="s">
        <v>212</v>
      </c>
    </row>
    <row r="5" spans="1:13" ht="15" thickBot="1"/>
    <row r="6" spans="1:13" ht="31.15">
      <c r="A6" s="249"/>
      <c r="B6" s="636" t="s">
        <v>1</v>
      </c>
      <c r="C6" s="637"/>
      <c r="D6" s="638"/>
      <c r="E6" s="622" t="s">
        <v>2</v>
      </c>
      <c r="F6" s="622" t="s">
        <v>3</v>
      </c>
      <c r="G6" s="640" t="s">
        <v>4</v>
      </c>
      <c r="H6" s="624" t="s">
        <v>5</v>
      </c>
      <c r="I6" s="622" t="s">
        <v>6</v>
      </c>
      <c r="J6" s="622" t="s">
        <v>7</v>
      </c>
      <c r="K6" s="624" t="s">
        <v>8</v>
      </c>
      <c r="L6" s="622" t="s">
        <v>9</v>
      </c>
      <c r="M6" s="250" t="s">
        <v>10</v>
      </c>
    </row>
    <row r="7" spans="1:13" ht="15.6">
      <c r="A7" s="249"/>
      <c r="B7" s="251" t="s">
        <v>11</v>
      </c>
      <c r="C7" s="252" t="s">
        <v>12</v>
      </c>
      <c r="D7" s="252" t="s">
        <v>13</v>
      </c>
      <c r="E7" s="639"/>
      <c r="F7" s="623"/>
      <c r="G7" s="641"/>
      <c r="H7" s="625"/>
      <c r="I7" s="623"/>
      <c r="J7" s="623"/>
      <c r="K7" s="625"/>
      <c r="L7" s="623"/>
      <c r="M7" s="253">
        <f>ROUND(M41+M73,1)</f>
        <v>534</v>
      </c>
    </row>
    <row r="8" spans="1:13" ht="15.6">
      <c r="A8" s="459"/>
      <c r="B8" s="460"/>
      <c r="C8" s="461"/>
      <c r="D8" s="461"/>
      <c r="E8" s="462"/>
      <c r="F8" s="463"/>
      <c r="G8" s="464"/>
      <c r="H8" s="465"/>
      <c r="I8" s="463"/>
      <c r="J8" s="485"/>
      <c r="K8" s="465"/>
      <c r="L8" s="463"/>
      <c r="M8" s="466"/>
    </row>
    <row r="9" spans="1:13" ht="15.6">
      <c r="A9" s="249"/>
      <c r="B9" s="251"/>
      <c r="C9" s="252"/>
      <c r="D9" s="252"/>
      <c r="E9" s="399">
        <v>30</v>
      </c>
      <c r="F9" s="340"/>
      <c r="G9" s="645" t="s">
        <v>168</v>
      </c>
      <c r="H9" s="646"/>
      <c r="I9" s="340"/>
      <c r="J9" s="486"/>
      <c r="K9" s="400"/>
      <c r="L9" s="340"/>
      <c r="M9" s="253"/>
    </row>
    <row r="10" spans="1:13" ht="15.6">
      <c r="A10" s="459"/>
      <c r="B10" s="460"/>
      <c r="C10" s="461"/>
      <c r="D10" s="461"/>
      <c r="E10" s="462"/>
      <c r="F10" s="463"/>
      <c r="G10" s="464"/>
      <c r="H10" s="467"/>
      <c r="I10" s="463"/>
      <c r="J10" s="485"/>
      <c r="K10" s="465"/>
      <c r="L10" s="463"/>
      <c r="M10" s="466"/>
    </row>
    <row r="11" spans="1:13" ht="15.6">
      <c r="A11" s="249"/>
      <c r="B11" s="251"/>
      <c r="C11" s="252"/>
      <c r="D11" s="252"/>
      <c r="E11" s="399"/>
      <c r="F11" s="340"/>
      <c r="G11" s="645" t="s">
        <v>167</v>
      </c>
      <c r="H11" s="646"/>
      <c r="I11" s="340"/>
      <c r="J11" s="486"/>
      <c r="K11" s="400"/>
      <c r="L11" s="340"/>
      <c r="M11" s="253"/>
    </row>
    <row r="12" spans="1:13" ht="16.149999999999999" thickBot="1">
      <c r="A12" s="459"/>
      <c r="B12" s="460"/>
      <c r="C12" s="461"/>
      <c r="D12" s="461"/>
      <c r="E12" s="462"/>
      <c r="F12" s="463"/>
      <c r="G12" s="468"/>
      <c r="H12" s="469"/>
      <c r="I12" s="463"/>
      <c r="J12" s="485"/>
      <c r="K12" s="465"/>
      <c r="L12" s="463"/>
      <c r="M12" s="466"/>
    </row>
    <row r="13" spans="1:13" ht="25.15" customHeight="1">
      <c r="A13" s="626" t="s">
        <v>167</v>
      </c>
      <c r="B13" s="629" t="s">
        <v>85</v>
      </c>
      <c r="C13" s="632" t="s">
        <v>169</v>
      </c>
      <c r="D13" s="633" t="s">
        <v>17</v>
      </c>
      <c r="E13" s="634">
        <v>6</v>
      </c>
      <c r="F13" s="256"/>
      <c r="G13" s="257" t="s">
        <v>18</v>
      </c>
      <c r="H13" s="258" t="s">
        <v>213</v>
      </c>
      <c r="I13" s="259" t="s">
        <v>20</v>
      </c>
      <c r="J13" s="487" t="s">
        <v>21</v>
      </c>
      <c r="K13" s="260"/>
      <c r="L13" s="261" t="s">
        <v>22</v>
      </c>
      <c r="M13" s="271">
        <v>30</v>
      </c>
    </row>
    <row r="14" spans="1:13" ht="25.15" customHeight="1">
      <c r="A14" s="627"/>
      <c r="B14" s="630"/>
      <c r="C14" s="632"/>
      <c r="D14" s="633"/>
      <c r="E14" s="635"/>
      <c r="F14" s="256"/>
      <c r="G14" s="270" t="s">
        <v>18</v>
      </c>
      <c r="H14" s="258" t="s">
        <v>213</v>
      </c>
      <c r="I14" s="259" t="s">
        <v>20</v>
      </c>
      <c r="J14" s="488" t="s">
        <v>21</v>
      </c>
      <c r="K14" s="260"/>
      <c r="L14" s="261" t="s">
        <v>23</v>
      </c>
      <c r="M14" s="271">
        <v>18</v>
      </c>
    </row>
    <row r="15" spans="1:13" ht="25.15" customHeight="1">
      <c r="A15" s="627"/>
      <c r="B15" s="630"/>
      <c r="C15" s="632"/>
      <c r="D15" s="273"/>
      <c r="E15" s="273"/>
      <c r="F15" s="273"/>
      <c r="G15" s="274"/>
      <c r="H15" s="275"/>
      <c r="I15" s="509"/>
      <c r="J15" s="489"/>
      <c r="K15" s="276"/>
      <c r="L15" s="277"/>
      <c r="M15" s="278">
        <f>+M13+M14</f>
        <v>48</v>
      </c>
    </row>
    <row r="16" spans="1:13" ht="25.15" customHeight="1">
      <c r="A16" s="627"/>
      <c r="B16" s="630"/>
      <c r="C16" s="632" t="s">
        <v>173</v>
      </c>
      <c r="D16" s="633" t="s">
        <v>25</v>
      </c>
      <c r="E16" s="635">
        <v>6</v>
      </c>
      <c r="F16" s="281"/>
      <c r="G16" s="257" t="s">
        <v>18</v>
      </c>
      <c r="H16" s="258" t="s">
        <v>214</v>
      </c>
      <c r="I16" s="259" t="s">
        <v>20</v>
      </c>
      <c r="J16" s="487" t="s">
        <v>21</v>
      </c>
      <c r="K16" s="260"/>
      <c r="L16" s="261" t="s">
        <v>22</v>
      </c>
      <c r="M16" s="271">
        <v>30</v>
      </c>
    </row>
    <row r="17" spans="1:13" ht="25.15" customHeight="1">
      <c r="A17" s="627"/>
      <c r="B17" s="630"/>
      <c r="C17" s="632"/>
      <c r="D17" s="633"/>
      <c r="E17" s="635"/>
      <c r="F17" s="256"/>
      <c r="G17" s="270" t="s">
        <v>18</v>
      </c>
      <c r="H17" s="258" t="s">
        <v>214</v>
      </c>
      <c r="I17" s="259" t="s">
        <v>20</v>
      </c>
      <c r="J17" s="488" t="s">
        <v>21</v>
      </c>
      <c r="K17" s="260"/>
      <c r="L17" s="261" t="s">
        <v>23</v>
      </c>
      <c r="M17" s="271">
        <v>18</v>
      </c>
    </row>
    <row r="18" spans="1:13" ht="25.15" customHeight="1">
      <c r="A18" s="627"/>
      <c r="B18" s="630"/>
      <c r="C18" s="632"/>
      <c r="D18" s="633"/>
      <c r="E18" s="635"/>
      <c r="F18" s="256"/>
      <c r="G18" s="270" t="s">
        <v>18</v>
      </c>
      <c r="H18" s="298" t="s">
        <v>215</v>
      </c>
      <c r="I18" s="259" t="s">
        <v>20</v>
      </c>
      <c r="J18" s="488" t="s">
        <v>21</v>
      </c>
      <c r="K18" s="260"/>
      <c r="L18" s="261" t="s">
        <v>22</v>
      </c>
      <c r="M18" s="271">
        <v>30</v>
      </c>
    </row>
    <row r="19" spans="1:13" ht="25.15" customHeight="1">
      <c r="A19" s="627"/>
      <c r="B19" s="630"/>
      <c r="C19" s="632"/>
      <c r="D19" s="273"/>
      <c r="E19" s="273"/>
      <c r="F19" s="282"/>
      <c r="G19" s="283"/>
      <c r="H19" s="284"/>
      <c r="I19" s="510"/>
      <c r="J19" s="490"/>
      <c r="K19" s="276"/>
      <c r="L19" s="277"/>
      <c r="M19" s="278">
        <f>SUM(M16:M18)</f>
        <v>78</v>
      </c>
    </row>
    <row r="20" spans="1:13" ht="25.15" customHeight="1">
      <c r="A20" s="627"/>
      <c r="B20" s="630"/>
      <c r="C20" s="632" t="s">
        <v>177</v>
      </c>
      <c r="D20" s="633" t="s">
        <v>29</v>
      </c>
      <c r="E20" s="635">
        <v>6</v>
      </c>
      <c r="F20" s="281"/>
      <c r="G20" s="257" t="s">
        <v>18</v>
      </c>
      <c r="H20" s="258" t="s">
        <v>216</v>
      </c>
      <c r="I20" s="259" t="s">
        <v>20</v>
      </c>
      <c r="J20" s="487" t="s">
        <v>21</v>
      </c>
      <c r="K20" s="260"/>
      <c r="L20" s="261" t="s">
        <v>22</v>
      </c>
      <c r="M20" s="271">
        <v>30</v>
      </c>
    </row>
    <row r="21" spans="1:13" ht="25.15" customHeight="1">
      <c r="A21" s="627"/>
      <c r="B21" s="630"/>
      <c r="C21" s="632"/>
      <c r="D21" s="633"/>
      <c r="E21" s="635"/>
      <c r="F21" s="281"/>
      <c r="G21" s="270" t="s">
        <v>18</v>
      </c>
      <c r="H21" s="258" t="s">
        <v>217</v>
      </c>
      <c r="I21" s="259" t="s">
        <v>20</v>
      </c>
      <c r="J21" s="487" t="s">
        <v>21</v>
      </c>
      <c r="K21" s="260"/>
      <c r="L21" s="261" t="s">
        <v>22</v>
      </c>
      <c r="M21" s="271">
        <v>20</v>
      </c>
    </row>
    <row r="22" spans="1:13" ht="25.15" customHeight="1">
      <c r="A22" s="627"/>
      <c r="B22" s="630"/>
      <c r="C22" s="632"/>
      <c r="D22" s="633"/>
      <c r="E22" s="635"/>
      <c r="F22" s="281"/>
      <c r="G22" s="270" t="s">
        <v>18</v>
      </c>
      <c r="H22" s="258" t="s">
        <v>179</v>
      </c>
      <c r="I22" s="259" t="s">
        <v>20</v>
      </c>
      <c r="J22" s="487" t="s">
        <v>21</v>
      </c>
      <c r="K22" s="260"/>
      <c r="L22" s="261" t="s">
        <v>22</v>
      </c>
      <c r="M22" s="271">
        <v>30</v>
      </c>
    </row>
    <row r="23" spans="1:13" ht="25.15" customHeight="1">
      <c r="A23" s="627"/>
      <c r="B23" s="631"/>
      <c r="C23" s="632"/>
      <c r="D23" s="273"/>
      <c r="E23" s="273"/>
      <c r="F23" s="282"/>
      <c r="G23" s="283"/>
      <c r="H23" s="284"/>
      <c r="I23" s="510"/>
      <c r="J23" s="490"/>
      <c r="K23" s="276"/>
      <c r="L23" s="277"/>
      <c r="M23" s="278">
        <f>M22+M20+M21</f>
        <v>80</v>
      </c>
    </row>
    <row r="24" spans="1:13" s="243" customFormat="1" ht="25.15" customHeight="1">
      <c r="A24" s="627"/>
      <c r="B24" s="391"/>
      <c r="C24" s="642" t="s">
        <v>180</v>
      </c>
      <c r="D24" s="658" t="s">
        <v>35</v>
      </c>
      <c r="E24" s="536">
        <v>6</v>
      </c>
      <c r="F24" s="293"/>
      <c r="G24" s="270" t="s">
        <v>104</v>
      </c>
      <c r="H24" s="270" t="s">
        <v>181</v>
      </c>
      <c r="I24" s="259" t="s">
        <v>27</v>
      </c>
      <c r="J24" s="259" t="s">
        <v>39</v>
      </c>
      <c r="K24" s="259"/>
      <c r="L24" s="259" t="s">
        <v>22</v>
      </c>
      <c r="M24" s="481">
        <v>20</v>
      </c>
    </row>
    <row r="25" spans="1:13" s="243" customFormat="1" ht="25.15" customHeight="1">
      <c r="A25" s="627"/>
      <c r="B25" s="391"/>
      <c r="C25" s="643"/>
      <c r="D25" s="659"/>
      <c r="E25" s="535"/>
      <c r="F25" s="293" t="s">
        <v>31</v>
      </c>
      <c r="G25" s="270" t="s">
        <v>104</v>
      </c>
      <c r="H25" s="270" t="s">
        <v>182</v>
      </c>
      <c r="I25" s="259" t="s">
        <v>27</v>
      </c>
      <c r="J25" s="259" t="s">
        <v>39</v>
      </c>
      <c r="K25" s="259"/>
      <c r="L25" s="259" t="s">
        <v>22</v>
      </c>
      <c r="M25" s="481">
        <v>20</v>
      </c>
    </row>
    <row r="26" spans="1:13" s="243" customFormat="1" ht="25.15" customHeight="1">
      <c r="A26" s="627"/>
      <c r="B26" s="391"/>
      <c r="C26" s="643"/>
      <c r="D26" s="659"/>
      <c r="E26" s="535"/>
      <c r="F26" s="293" t="s">
        <v>40</v>
      </c>
      <c r="G26" s="270"/>
      <c r="H26" s="270"/>
      <c r="I26" s="259"/>
      <c r="J26" s="259"/>
      <c r="K26" s="259"/>
      <c r="L26" s="259"/>
      <c r="M26" s="481"/>
    </row>
    <row r="27" spans="1:13" s="243" customFormat="1" ht="25.15" customHeight="1">
      <c r="A27" s="627"/>
      <c r="B27" s="391"/>
      <c r="C27" s="643"/>
      <c r="D27" s="659"/>
      <c r="E27" s="535"/>
      <c r="F27" s="293"/>
      <c r="G27" s="270" t="s">
        <v>104</v>
      </c>
      <c r="H27" s="270" t="s">
        <v>183</v>
      </c>
      <c r="I27" s="259" t="s">
        <v>38</v>
      </c>
      <c r="J27" s="259" t="s">
        <v>39</v>
      </c>
      <c r="K27" s="259"/>
      <c r="L27" s="259" t="s">
        <v>22</v>
      </c>
      <c r="M27" s="481">
        <v>20</v>
      </c>
    </row>
    <row r="28" spans="1:13" s="243" customFormat="1" ht="25.15" customHeight="1">
      <c r="A28" s="627"/>
      <c r="B28" s="391"/>
      <c r="C28" s="643"/>
      <c r="D28" s="659"/>
      <c r="E28" s="535"/>
      <c r="F28" s="293" t="s">
        <v>31</v>
      </c>
      <c r="G28" s="270" t="s">
        <v>104</v>
      </c>
      <c r="H28" s="270" t="s">
        <v>184</v>
      </c>
      <c r="I28" s="259" t="s">
        <v>38</v>
      </c>
      <c r="J28" s="259" t="s">
        <v>39</v>
      </c>
      <c r="K28" s="259"/>
      <c r="L28" s="259" t="s">
        <v>22</v>
      </c>
      <c r="M28" s="481">
        <v>20</v>
      </c>
    </row>
    <row r="29" spans="1:13" s="243" customFormat="1" ht="25.15" customHeight="1">
      <c r="A29" s="627"/>
      <c r="B29" s="391"/>
      <c r="C29" s="643"/>
      <c r="D29" s="659"/>
      <c r="E29" s="535"/>
      <c r="F29" s="293" t="s">
        <v>40</v>
      </c>
      <c r="G29" s="270"/>
      <c r="H29" s="270"/>
      <c r="I29" s="259"/>
      <c r="J29" s="259"/>
      <c r="K29" s="259"/>
      <c r="L29" s="259"/>
      <c r="M29" s="481"/>
    </row>
    <row r="30" spans="1:13" ht="25.15" customHeight="1">
      <c r="A30" s="627"/>
      <c r="B30" s="391"/>
      <c r="C30" s="643"/>
      <c r="D30" s="659"/>
      <c r="E30" s="535"/>
      <c r="F30" s="288"/>
      <c r="G30" s="257" t="s">
        <v>55</v>
      </c>
      <c r="H30" s="298" t="s">
        <v>185</v>
      </c>
      <c r="I30" s="286" t="s">
        <v>27</v>
      </c>
      <c r="J30" s="285" t="s">
        <v>39</v>
      </c>
      <c r="K30" s="287"/>
      <c r="L30" s="261" t="s">
        <v>22</v>
      </c>
      <c r="M30" s="262">
        <v>20</v>
      </c>
    </row>
    <row r="31" spans="1:13" ht="25.15" customHeight="1">
      <c r="A31" s="627"/>
      <c r="B31" s="654"/>
      <c r="C31" s="643"/>
      <c r="D31" s="660"/>
      <c r="E31" s="543"/>
      <c r="F31" s="256" t="s">
        <v>31</v>
      </c>
      <c r="G31" s="270" t="s">
        <v>104</v>
      </c>
      <c r="H31" s="307" t="s">
        <v>176</v>
      </c>
      <c r="I31" s="259" t="s">
        <v>27</v>
      </c>
      <c r="J31" s="259" t="s">
        <v>39</v>
      </c>
      <c r="K31" s="260"/>
      <c r="L31" s="259" t="s">
        <v>22</v>
      </c>
      <c r="M31" s="481">
        <v>20</v>
      </c>
    </row>
    <row r="32" spans="1:13" ht="25.15" customHeight="1">
      <c r="A32" s="627"/>
      <c r="B32" s="654"/>
      <c r="C32" s="644"/>
      <c r="D32" s="301"/>
      <c r="E32" s="301"/>
      <c r="F32" s="294"/>
      <c r="G32" s="392"/>
      <c r="H32" s="295"/>
      <c r="I32" s="511"/>
      <c r="J32" s="491"/>
      <c r="K32" s="296"/>
      <c r="L32" s="297"/>
      <c r="M32" s="302">
        <f>M24+M25</f>
        <v>40</v>
      </c>
    </row>
    <row r="33" spans="1:13" ht="25.15" customHeight="1">
      <c r="A33" s="627"/>
      <c r="B33" s="654"/>
      <c r="C33" s="642" t="s">
        <v>187</v>
      </c>
      <c r="D33" s="642" t="s">
        <v>48</v>
      </c>
      <c r="E33" s="642">
        <v>6</v>
      </c>
      <c r="F33" s="281"/>
      <c r="G33" s="257" t="s">
        <v>53</v>
      </c>
      <c r="H33" s="298" t="s">
        <v>218</v>
      </c>
      <c r="I33" s="259" t="s">
        <v>38</v>
      </c>
      <c r="J33" s="487" t="s">
        <v>21</v>
      </c>
      <c r="K33" s="260">
        <v>1</v>
      </c>
      <c r="L33" s="285" t="s">
        <v>23</v>
      </c>
      <c r="M33" s="271">
        <v>21</v>
      </c>
    </row>
    <row r="34" spans="1:13" ht="25.15" customHeight="1">
      <c r="A34" s="627"/>
      <c r="B34" s="655"/>
      <c r="C34" s="643"/>
      <c r="D34" s="643"/>
      <c r="E34" s="643"/>
      <c r="F34" s="256" t="s">
        <v>31</v>
      </c>
      <c r="G34" s="257" t="s">
        <v>55</v>
      </c>
      <c r="H34" s="258" t="s">
        <v>113</v>
      </c>
      <c r="I34" s="286" t="s">
        <v>38</v>
      </c>
      <c r="J34" s="492" t="s">
        <v>39</v>
      </c>
      <c r="K34" s="285"/>
      <c r="L34" s="285" t="s">
        <v>23</v>
      </c>
      <c r="M34" s="271">
        <v>21</v>
      </c>
    </row>
    <row r="35" spans="1:13" ht="25.15" customHeight="1">
      <c r="A35" s="627"/>
      <c r="B35" s="656" t="s">
        <v>33</v>
      </c>
      <c r="C35" s="643"/>
      <c r="D35" s="643"/>
      <c r="E35" s="643"/>
      <c r="F35" s="256" t="s">
        <v>40</v>
      </c>
      <c r="G35" s="257" t="s">
        <v>57</v>
      </c>
      <c r="H35" s="258" t="s">
        <v>58</v>
      </c>
      <c r="I35" s="286" t="s">
        <v>38</v>
      </c>
      <c r="J35" s="492" t="s">
        <v>39</v>
      </c>
      <c r="K35" s="285"/>
      <c r="L35" s="285" t="s">
        <v>23</v>
      </c>
      <c r="M35" s="271">
        <v>21</v>
      </c>
    </row>
    <row r="36" spans="1:13" ht="25.15" customHeight="1">
      <c r="A36" s="627"/>
      <c r="B36" s="657"/>
      <c r="C36" s="643"/>
      <c r="D36" s="643"/>
      <c r="E36" s="643"/>
      <c r="F36" s="288" t="s">
        <v>40</v>
      </c>
      <c r="G36" s="257" t="s">
        <v>53</v>
      </c>
      <c r="H36" s="298" t="s">
        <v>188</v>
      </c>
      <c r="I36" s="286" t="s">
        <v>38</v>
      </c>
      <c r="J36" s="285" t="s">
        <v>39</v>
      </c>
      <c r="K36" s="285">
        <v>1</v>
      </c>
      <c r="L36" s="285" t="s">
        <v>23</v>
      </c>
      <c r="M36" s="271">
        <v>21</v>
      </c>
    </row>
    <row r="37" spans="1:13" ht="25.15" customHeight="1">
      <c r="A37" s="627"/>
      <c r="B37" s="657"/>
      <c r="C37" s="643"/>
      <c r="D37" s="643"/>
      <c r="E37" s="643"/>
      <c r="F37" s="288" t="s">
        <v>40</v>
      </c>
      <c r="G37" s="257" t="s">
        <v>55</v>
      </c>
      <c r="H37" s="299" t="s">
        <v>114</v>
      </c>
      <c r="I37" s="286" t="s">
        <v>38</v>
      </c>
      <c r="J37" s="285" t="s">
        <v>39</v>
      </c>
      <c r="K37" s="287"/>
      <c r="L37" s="285" t="s">
        <v>23</v>
      </c>
      <c r="M37" s="271">
        <v>21</v>
      </c>
    </row>
    <row r="38" spans="1:13" ht="25.15" customHeight="1">
      <c r="A38" s="627"/>
      <c r="B38" s="657"/>
      <c r="C38" s="643"/>
      <c r="D38" s="643"/>
      <c r="E38" s="643"/>
      <c r="F38" s="288" t="s">
        <v>31</v>
      </c>
      <c r="G38" s="270" t="s">
        <v>104</v>
      </c>
      <c r="H38" s="258" t="s">
        <v>219</v>
      </c>
      <c r="I38" s="259" t="s">
        <v>20</v>
      </c>
      <c r="J38" s="487" t="s">
        <v>21</v>
      </c>
      <c r="K38" s="259"/>
      <c r="L38" s="259" t="s">
        <v>22</v>
      </c>
      <c r="M38" s="481">
        <v>20</v>
      </c>
    </row>
    <row r="39" spans="1:13" ht="25.15" customHeight="1">
      <c r="A39" s="627"/>
      <c r="B39" s="657"/>
      <c r="C39" s="643"/>
      <c r="D39" s="643"/>
      <c r="E39" s="643"/>
      <c r="F39" s="288"/>
      <c r="G39" s="257"/>
      <c r="H39" s="300"/>
      <c r="I39" s="286"/>
      <c r="J39" s="492"/>
      <c r="K39" s="287"/>
      <c r="L39" s="285"/>
      <c r="M39" s="271"/>
    </row>
    <row r="40" spans="1:13" ht="25.15" customHeight="1" thickBot="1">
      <c r="A40" s="627"/>
      <c r="B40" s="657"/>
      <c r="C40" s="303"/>
      <c r="D40" s="301"/>
      <c r="E40" s="301"/>
      <c r="F40" s="294"/>
      <c r="G40" s="392"/>
      <c r="H40" s="295"/>
      <c r="I40" s="511"/>
      <c r="J40" s="491"/>
      <c r="K40" s="296"/>
      <c r="L40" s="297"/>
      <c r="M40" s="302">
        <f>M38+M33+M34</f>
        <v>62</v>
      </c>
    </row>
    <row r="41" spans="1:13" ht="25.15" customHeight="1" thickBot="1">
      <c r="A41" s="628"/>
      <c r="B41" s="393" t="s">
        <v>220</v>
      </c>
      <c r="C41" s="394"/>
      <c r="D41" s="394"/>
      <c r="E41" s="395">
        <f>SUM(E13:E39)</f>
        <v>30</v>
      </c>
      <c r="F41" s="500"/>
      <c r="G41" s="394"/>
      <c r="H41" s="394"/>
      <c r="I41" s="504"/>
      <c r="J41" s="493"/>
      <c r="K41" s="394"/>
      <c r="L41" s="504"/>
      <c r="M41" s="396">
        <f>M32+M23+M19+M15</f>
        <v>246</v>
      </c>
    </row>
    <row r="42" spans="1:13" ht="25.15" customHeight="1">
      <c r="A42" s="471"/>
      <c r="B42" s="472"/>
      <c r="C42" s="473"/>
      <c r="D42" s="473"/>
      <c r="E42" s="474"/>
      <c r="F42" s="501"/>
      <c r="G42" s="473"/>
      <c r="H42" s="473"/>
      <c r="I42" s="505"/>
      <c r="J42" s="494"/>
      <c r="K42" s="473"/>
      <c r="L42" s="505"/>
      <c r="M42" s="475"/>
    </row>
    <row r="43" spans="1:13" ht="25.15" customHeight="1">
      <c r="A43" s="401"/>
      <c r="B43" s="402"/>
      <c r="C43" s="312"/>
      <c r="D43" s="312"/>
      <c r="E43" s="312">
        <v>30</v>
      </c>
      <c r="F43" s="312"/>
      <c r="G43" s="478" t="s">
        <v>191</v>
      </c>
      <c r="H43" s="479"/>
      <c r="I43" s="312"/>
      <c r="J43" s="312"/>
      <c r="K43" s="312"/>
      <c r="L43" s="312"/>
      <c r="M43" s="312"/>
    </row>
    <row r="44" spans="1:13" ht="25.15" customHeight="1">
      <c r="A44" s="471"/>
      <c r="B44" s="472"/>
      <c r="C44" s="473"/>
      <c r="D44" s="473"/>
      <c r="E44" s="474"/>
      <c r="F44" s="501"/>
      <c r="G44" s="473"/>
      <c r="H44" s="473"/>
      <c r="I44" s="505"/>
      <c r="J44" s="494"/>
      <c r="K44" s="473"/>
      <c r="L44" s="505"/>
      <c r="M44" s="475"/>
    </row>
    <row r="45" spans="1:13" ht="25.15" customHeight="1">
      <c r="A45" s="401"/>
      <c r="B45" s="402"/>
      <c r="C45" s="476"/>
      <c r="D45" s="476"/>
      <c r="E45" s="312">
        <v>30</v>
      </c>
      <c r="F45" s="502"/>
      <c r="G45" s="478" t="s">
        <v>190</v>
      </c>
      <c r="H45" s="476"/>
      <c r="I45" s="506"/>
      <c r="J45" s="495"/>
      <c r="K45" s="476"/>
      <c r="L45" s="506"/>
      <c r="M45" s="477"/>
    </row>
    <row r="46" spans="1:13" ht="25.15" customHeight="1" thickBot="1">
      <c r="A46" s="471"/>
      <c r="B46" s="472"/>
      <c r="C46" s="473"/>
      <c r="D46" s="473"/>
      <c r="E46" s="474"/>
      <c r="F46" s="501"/>
      <c r="G46" s="480"/>
      <c r="H46" s="473"/>
      <c r="I46" s="505"/>
      <c r="J46" s="494"/>
      <c r="K46" s="473"/>
      <c r="L46" s="505"/>
      <c r="M46" s="475"/>
    </row>
    <row r="47" spans="1:13" ht="25.15" customHeight="1">
      <c r="A47" s="647" t="s">
        <v>190</v>
      </c>
      <c r="B47" s="397"/>
      <c r="C47" s="632" t="s">
        <v>192</v>
      </c>
      <c r="D47" s="633" t="s">
        <v>17</v>
      </c>
      <c r="E47" s="633">
        <v>7</v>
      </c>
      <c r="F47" s="256"/>
      <c r="G47" s="257" t="s">
        <v>18</v>
      </c>
      <c r="H47" s="258" t="s">
        <v>221</v>
      </c>
      <c r="I47" s="259" t="s">
        <v>20</v>
      </c>
      <c r="J47" s="487" t="s">
        <v>21</v>
      </c>
      <c r="K47" s="260"/>
      <c r="L47" s="261" t="s">
        <v>22</v>
      </c>
      <c r="M47" s="271">
        <v>30</v>
      </c>
    </row>
    <row r="48" spans="1:13" ht="25.15" customHeight="1">
      <c r="A48" s="648"/>
      <c r="B48" s="397"/>
      <c r="C48" s="632"/>
      <c r="D48" s="633"/>
      <c r="E48" s="633"/>
      <c r="F48" s="256"/>
      <c r="G48" s="257" t="s">
        <v>18</v>
      </c>
      <c r="H48" s="258" t="s">
        <v>221</v>
      </c>
      <c r="I48" s="259" t="s">
        <v>20</v>
      </c>
      <c r="J48" s="488" t="s">
        <v>21</v>
      </c>
      <c r="K48" s="260"/>
      <c r="L48" s="261" t="s">
        <v>23</v>
      </c>
      <c r="M48" s="271">
        <v>18</v>
      </c>
    </row>
    <row r="49" spans="1:13" ht="25.15" customHeight="1">
      <c r="A49" s="648"/>
      <c r="B49" s="397"/>
      <c r="C49" s="632"/>
      <c r="D49" s="633"/>
      <c r="E49" s="633"/>
      <c r="F49" s="256"/>
      <c r="G49" s="257" t="s">
        <v>18</v>
      </c>
      <c r="H49" s="298" t="s">
        <v>222</v>
      </c>
      <c r="I49" s="259" t="s">
        <v>20</v>
      </c>
      <c r="J49" s="487" t="s">
        <v>21</v>
      </c>
      <c r="K49" s="260"/>
      <c r="L49" s="261" t="s">
        <v>22</v>
      </c>
      <c r="M49" s="271">
        <v>30</v>
      </c>
    </row>
    <row r="50" spans="1:13" ht="25.15" customHeight="1">
      <c r="A50" s="648"/>
      <c r="B50" s="397" t="s">
        <v>85</v>
      </c>
      <c r="C50" s="632"/>
      <c r="D50" s="312"/>
      <c r="E50" s="312"/>
      <c r="F50" s="313"/>
      <c r="G50" s="314"/>
      <c r="H50" s="315"/>
      <c r="I50" s="512"/>
      <c r="J50" s="496"/>
      <c r="K50" s="316"/>
      <c r="L50" s="317"/>
      <c r="M50" s="318">
        <f>M47+M48+M49</f>
        <v>78</v>
      </c>
    </row>
    <row r="51" spans="1:13" ht="25.15" customHeight="1">
      <c r="A51" s="648"/>
      <c r="B51" s="397"/>
      <c r="C51" s="632" t="s">
        <v>198</v>
      </c>
      <c r="D51" s="633" t="s">
        <v>25</v>
      </c>
      <c r="E51" s="635">
        <v>7</v>
      </c>
      <c r="F51" s="281"/>
      <c r="G51" s="257" t="s">
        <v>18</v>
      </c>
      <c r="H51" s="258" t="s">
        <v>223</v>
      </c>
      <c r="I51" s="259" t="s">
        <v>20</v>
      </c>
      <c r="J51" s="487" t="s">
        <v>21</v>
      </c>
      <c r="K51" s="260"/>
      <c r="L51" s="261" t="s">
        <v>22</v>
      </c>
      <c r="M51" s="271">
        <v>30</v>
      </c>
    </row>
    <row r="52" spans="1:13" ht="25.15" customHeight="1">
      <c r="A52" s="648"/>
      <c r="B52" s="397"/>
      <c r="C52" s="632"/>
      <c r="D52" s="633"/>
      <c r="E52" s="635"/>
      <c r="F52" s="256"/>
      <c r="G52" s="257" t="s">
        <v>18</v>
      </c>
      <c r="H52" s="258" t="s">
        <v>223</v>
      </c>
      <c r="I52" s="259" t="s">
        <v>20</v>
      </c>
      <c r="J52" s="488" t="s">
        <v>21</v>
      </c>
      <c r="K52" s="260"/>
      <c r="L52" s="261" t="s">
        <v>23</v>
      </c>
      <c r="M52" s="271">
        <v>18</v>
      </c>
    </row>
    <row r="53" spans="1:13" ht="25.15" customHeight="1">
      <c r="A53" s="648"/>
      <c r="B53" s="397"/>
      <c r="C53" s="632"/>
      <c r="D53" s="633"/>
      <c r="E53" s="635"/>
      <c r="F53" s="256"/>
      <c r="G53" s="257" t="s">
        <v>18</v>
      </c>
      <c r="H53" s="258" t="s">
        <v>224</v>
      </c>
      <c r="I53" s="259" t="s">
        <v>20</v>
      </c>
      <c r="J53" s="487" t="s">
        <v>21</v>
      </c>
      <c r="K53" s="260"/>
      <c r="L53" s="261" t="s">
        <v>22</v>
      </c>
      <c r="M53" s="271">
        <v>30</v>
      </c>
    </row>
    <row r="54" spans="1:13" ht="25.15" customHeight="1">
      <c r="A54" s="648"/>
      <c r="B54" s="397"/>
      <c r="C54" s="632"/>
      <c r="D54" s="312"/>
      <c r="E54" s="312"/>
      <c r="F54" s="313"/>
      <c r="G54" s="314"/>
      <c r="H54" s="315"/>
      <c r="I54" s="512"/>
      <c r="J54" s="496"/>
      <c r="K54" s="316"/>
      <c r="L54" s="317"/>
      <c r="M54" s="318">
        <f>M51+M52+M53</f>
        <v>78</v>
      </c>
    </row>
    <row r="55" spans="1:13" ht="25.15" customHeight="1">
      <c r="A55" s="648"/>
      <c r="B55" s="397"/>
      <c r="C55" s="632" t="s">
        <v>199</v>
      </c>
      <c r="D55" s="256" t="s">
        <v>29</v>
      </c>
      <c r="E55" s="281">
        <v>4</v>
      </c>
      <c r="F55" s="281"/>
      <c r="G55" s="257" t="s">
        <v>18</v>
      </c>
      <c r="H55" s="320" t="s">
        <v>225</v>
      </c>
      <c r="I55" s="259" t="s">
        <v>20</v>
      </c>
      <c r="J55" s="487" t="s">
        <v>21</v>
      </c>
      <c r="K55" s="260"/>
      <c r="L55" s="261" t="s">
        <v>22</v>
      </c>
      <c r="M55" s="271">
        <v>30</v>
      </c>
    </row>
    <row r="56" spans="1:13" ht="25.15" customHeight="1">
      <c r="A56" s="648"/>
      <c r="B56" s="243"/>
      <c r="C56" s="632"/>
      <c r="D56" s="312"/>
      <c r="E56" s="312"/>
      <c r="F56" s="313"/>
      <c r="G56" s="314"/>
      <c r="H56" s="315"/>
      <c r="I56" s="512"/>
      <c r="J56" s="496"/>
      <c r="K56" s="316"/>
      <c r="L56" s="317"/>
      <c r="M56" s="318">
        <f>M55</f>
        <v>30</v>
      </c>
    </row>
    <row r="57" spans="1:13" s="243" customFormat="1" ht="25.15" customHeight="1">
      <c r="A57" s="648"/>
      <c r="C57" s="642" t="s">
        <v>201</v>
      </c>
      <c r="D57" s="634" t="s">
        <v>35</v>
      </c>
      <c r="E57" s="650">
        <v>6</v>
      </c>
      <c r="F57" s="507"/>
      <c r="G57" s="298" t="s">
        <v>104</v>
      </c>
      <c r="H57" s="298" t="s">
        <v>226</v>
      </c>
      <c r="I57" s="507" t="s">
        <v>27</v>
      </c>
      <c r="J57" s="507" t="s">
        <v>39</v>
      </c>
      <c r="K57" s="298"/>
      <c r="L57" s="507" t="s">
        <v>22</v>
      </c>
      <c r="M57" s="271">
        <v>20</v>
      </c>
    </row>
    <row r="58" spans="1:13" s="243" customFormat="1" ht="25.15" customHeight="1">
      <c r="A58" s="648"/>
      <c r="C58" s="643"/>
      <c r="D58" s="635"/>
      <c r="E58" s="651"/>
      <c r="F58" s="507" t="s">
        <v>31</v>
      </c>
      <c r="G58" s="298" t="s">
        <v>104</v>
      </c>
      <c r="H58" s="298" t="s">
        <v>203</v>
      </c>
      <c r="I58" s="507" t="s">
        <v>27</v>
      </c>
      <c r="J58" s="507" t="s">
        <v>39</v>
      </c>
      <c r="K58" s="298"/>
      <c r="L58" s="507" t="s">
        <v>22</v>
      </c>
      <c r="M58" s="271">
        <v>20</v>
      </c>
    </row>
    <row r="59" spans="1:13" s="243" customFormat="1" ht="25.15" customHeight="1">
      <c r="A59" s="648"/>
      <c r="C59" s="643"/>
      <c r="D59" s="635"/>
      <c r="E59" s="651"/>
      <c r="F59" s="507" t="s">
        <v>40</v>
      </c>
      <c r="G59" s="298"/>
      <c r="H59" s="298"/>
      <c r="I59" s="507"/>
      <c r="J59" s="507"/>
      <c r="K59" s="298"/>
      <c r="L59" s="507"/>
      <c r="M59" s="271"/>
    </row>
    <row r="60" spans="1:13" s="243" customFormat="1" ht="25.15" customHeight="1">
      <c r="A60" s="648"/>
      <c r="C60" s="643"/>
      <c r="D60" s="635"/>
      <c r="E60" s="651"/>
      <c r="F60" s="507"/>
      <c r="G60" s="298" t="s">
        <v>104</v>
      </c>
      <c r="H60" s="298" t="s">
        <v>227</v>
      </c>
      <c r="I60" s="507" t="s">
        <v>27</v>
      </c>
      <c r="J60" s="507" t="s">
        <v>39</v>
      </c>
      <c r="K60" s="298"/>
      <c r="L60" s="507" t="s">
        <v>22</v>
      </c>
      <c r="M60" s="271">
        <v>20</v>
      </c>
    </row>
    <row r="61" spans="1:13" s="243" customFormat="1" ht="25.15" customHeight="1">
      <c r="A61" s="648"/>
      <c r="C61" s="643"/>
      <c r="D61" s="635"/>
      <c r="E61" s="651"/>
      <c r="F61" s="507" t="s">
        <v>31</v>
      </c>
      <c r="G61" s="298" t="s">
        <v>104</v>
      </c>
      <c r="H61" s="298" t="s">
        <v>204</v>
      </c>
      <c r="I61" s="507" t="s">
        <v>20</v>
      </c>
      <c r="J61" s="507" t="s">
        <v>39</v>
      </c>
      <c r="K61" s="298"/>
      <c r="L61" s="507" t="s">
        <v>22</v>
      </c>
      <c r="M61" s="271">
        <v>20</v>
      </c>
    </row>
    <row r="62" spans="1:13" s="243" customFormat="1" ht="25.15" customHeight="1">
      <c r="A62" s="648"/>
      <c r="C62" s="643"/>
      <c r="D62" s="635"/>
      <c r="E62" s="651"/>
      <c r="F62" s="507" t="s">
        <v>40</v>
      </c>
      <c r="G62" s="298"/>
      <c r="H62" s="298"/>
      <c r="I62" s="507"/>
      <c r="J62" s="507"/>
      <c r="K62" s="298"/>
      <c r="L62" s="507"/>
      <c r="M62" s="271"/>
    </row>
    <row r="63" spans="1:13" s="243" customFormat="1" ht="25.15" customHeight="1">
      <c r="A63" s="648"/>
      <c r="C63" s="643"/>
      <c r="D63" s="635"/>
      <c r="E63" s="651"/>
      <c r="F63" s="507"/>
      <c r="G63" s="298" t="s">
        <v>104</v>
      </c>
      <c r="H63" s="298" t="s">
        <v>207</v>
      </c>
      <c r="I63" s="507" t="s">
        <v>38</v>
      </c>
      <c r="J63" s="507" t="s">
        <v>39</v>
      </c>
      <c r="K63" s="298"/>
      <c r="L63" s="507" t="s">
        <v>22</v>
      </c>
      <c r="M63" s="271">
        <v>20</v>
      </c>
    </row>
    <row r="64" spans="1:13" s="243" customFormat="1" ht="28.15" customHeight="1">
      <c r="A64" s="648"/>
      <c r="C64" s="643"/>
      <c r="D64" s="649"/>
      <c r="E64" s="652"/>
      <c r="F64" s="507" t="s">
        <v>31</v>
      </c>
      <c r="G64" s="298" t="s">
        <v>104</v>
      </c>
      <c r="H64" s="298" t="s">
        <v>208</v>
      </c>
      <c r="I64" s="507" t="s">
        <v>38</v>
      </c>
      <c r="J64" s="507" t="s">
        <v>39</v>
      </c>
      <c r="K64" s="298"/>
      <c r="L64" s="507" t="s">
        <v>23</v>
      </c>
      <c r="M64" s="271">
        <v>20</v>
      </c>
    </row>
    <row r="65" spans="1:13" ht="25.15" customHeight="1">
      <c r="A65" s="648"/>
      <c r="B65" s="653"/>
      <c r="C65" s="644"/>
      <c r="D65" s="321"/>
      <c r="E65" s="321"/>
      <c r="F65" s="322"/>
      <c r="G65" s="323"/>
      <c r="H65" s="324"/>
      <c r="I65" s="513"/>
      <c r="J65" s="497"/>
      <c r="K65" s="325"/>
      <c r="L65" s="326"/>
      <c r="M65" s="327">
        <f>20+20</f>
        <v>40</v>
      </c>
    </row>
    <row r="66" spans="1:13" ht="25.15" customHeight="1">
      <c r="A66" s="648"/>
      <c r="B66" s="653"/>
      <c r="C66" s="642" t="s">
        <v>209</v>
      </c>
      <c r="D66" s="634" t="s">
        <v>48</v>
      </c>
      <c r="E66" s="634">
        <v>6</v>
      </c>
      <c r="F66" s="470"/>
      <c r="G66" s="257" t="s">
        <v>53</v>
      </c>
      <c r="H66" s="298" t="s">
        <v>218</v>
      </c>
      <c r="I66" s="286" t="s">
        <v>38</v>
      </c>
      <c r="J66" s="487" t="s">
        <v>21</v>
      </c>
      <c r="K66" s="260">
        <v>1</v>
      </c>
      <c r="L66" s="285" t="s">
        <v>23</v>
      </c>
      <c r="M66" s="271">
        <v>21</v>
      </c>
    </row>
    <row r="67" spans="1:13" ht="25.15" customHeight="1">
      <c r="A67" s="648"/>
      <c r="B67" s="653"/>
      <c r="C67" s="643"/>
      <c r="D67" s="635"/>
      <c r="E67" s="635"/>
      <c r="F67" s="256"/>
      <c r="G67" s="257" t="s">
        <v>55</v>
      </c>
      <c r="H67" s="258" t="s">
        <v>113</v>
      </c>
      <c r="I67" s="286" t="s">
        <v>38</v>
      </c>
      <c r="J67" s="492" t="s">
        <v>39</v>
      </c>
      <c r="K67" s="285"/>
      <c r="L67" s="285" t="s">
        <v>23</v>
      </c>
      <c r="M67" s="271">
        <v>21</v>
      </c>
    </row>
    <row r="68" spans="1:13" ht="25.15" customHeight="1">
      <c r="A68" s="648"/>
      <c r="B68" s="653"/>
      <c r="C68" s="643"/>
      <c r="D68" s="635"/>
      <c r="E68" s="635"/>
      <c r="F68" s="256" t="s">
        <v>40</v>
      </c>
      <c r="G68" s="257" t="s">
        <v>57</v>
      </c>
      <c r="H68" s="258" t="s">
        <v>58</v>
      </c>
      <c r="I68" s="286" t="s">
        <v>38</v>
      </c>
      <c r="J68" s="492" t="s">
        <v>39</v>
      </c>
      <c r="K68" s="285"/>
      <c r="L68" s="285" t="s">
        <v>23</v>
      </c>
      <c r="M68" s="271">
        <v>21</v>
      </c>
    </row>
    <row r="69" spans="1:13" ht="25.15" customHeight="1">
      <c r="A69" s="648"/>
      <c r="B69" s="653"/>
      <c r="C69" s="643"/>
      <c r="D69" s="635"/>
      <c r="E69" s="635"/>
      <c r="F69" s="288" t="s">
        <v>40</v>
      </c>
      <c r="G69" s="257" t="s">
        <v>53</v>
      </c>
      <c r="H69" s="298" t="s">
        <v>188</v>
      </c>
      <c r="I69" s="286" t="s">
        <v>38</v>
      </c>
      <c r="J69" s="285" t="s">
        <v>39</v>
      </c>
      <c r="K69" s="285">
        <v>1</v>
      </c>
      <c r="L69" s="285" t="s">
        <v>23</v>
      </c>
      <c r="M69" s="271">
        <v>21</v>
      </c>
    </row>
    <row r="70" spans="1:13" ht="25.15" customHeight="1">
      <c r="A70" s="648"/>
      <c r="B70" s="653"/>
      <c r="C70" s="643"/>
      <c r="D70" s="635"/>
      <c r="E70" s="635"/>
      <c r="F70" s="288" t="s">
        <v>40</v>
      </c>
      <c r="G70" s="257" t="s">
        <v>55</v>
      </c>
      <c r="H70" s="299" t="s">
        <v>114</v>
      </c>
      <c r="I70" s="286" t="s">
        <v>38</v>
      </c>
      <c r="J70" s="285" t="s">
        <v>39</v>
      </c>
      <c r="K70" s="287"/>
      <c r="L70" s="285" t="s">
        <v>23</v>
      </c>
      <c r="M70" s="271">
        <v>21</v>
      </c>
    </row>
    <row r="71" spans="1:13" ht="25.15" customHeight="1">
      <c r="A71" s="648"/>
      <c r="B71" s="653"/>
      <c r="C71" s="643"/>
      <c r="D71" s="635"/>
      <c r="E71" s="635"/>
      <c r="F71" s="256" t="s">
        <v>31</v>
      </c>
      <c r="G71" s="257" t="s">
        <v>57</v>
      </c>
      <c r="H71" s="258" t="s">
        <v>228</v>
      </c>
      <c r="I71" s="286" t="s">
        <v>38</v>
      </c>
      <c r="J71" s="487" t="s">
        <v>21</v>
      </c>
      <c r="K71" s="260"/>
      <c r="L71" s="507" t="s">
        <v>22</v>
      </c>
      <c r="M71" s="271">
        <v>20</v>
      </c>
    </row>
    <row r="72" spans="1:13" ht="25.15" customHeight="1" thickBot="1">
      <c r="A72" s="648"/>
      <c r="B72" s="319"/>
      <c r="C72" s="319"/>
      <c r="D72" s="321"/>
      <c r="E72" s="321"/>
      <c r="F72" s="322"/>
      <c r="G72" s="323"/>
      <c r="H72" s="324"/>
      <c r="I72" s="513"/>
      <c r="J72" s="497"/>
      <c r="K72" s="325"/>
      <c r="L72" s="326"/>
      <c r="M72" s="327">
        <f>M66+M67+M71</f>
        <v>62</v>
      </c>
    </row>
    <row r="73" spans="1:13" ht="25.15" customHeight="1" thickBot="1">
      <c r="A73" s="648"/>
      <c r="B73" s="328" t="s">
        <v>211</v>
      </c>
      <c r="C73" s="329"/>
      <c r="D73" s="330"/>
      <c r="E73" s="331">
        <f>E66+E57+E55+E51+E47</f>
        <v>30</v>
      </c>
      <c r="F73" s="503"/>
      <c r="G73" s="329"/>
      <c r="H73" s="329"/>
      <c r="I73" s="498"/>
      <c r="J73" s="498"/>
      <c r="K73" s="329"/>
      <c r="L73" s="508"/>
      <c r="M73" s="332">
        <f>M72+M65+M56+M54+M50</f>
        <v>288</v>
      </c>
    </row>
    <row r="74" spans="1:13" ht="25.15" customHeight="1" thickBot="1">
      <c r="A74" s="335" t="s">
        <v>78</v>
      </c>
      <c r="B74" s="398"/>
      <c r="C74" s="335"/>
      <c r="D74" s="335"/>
      <c r="E74" s="499">
        <f>E73+E41</f>
        <v>60</v>
      </c>
      <c r="F74" s="499"/>
      <c r="G74" s="335"/>
      <c r="H74" s="335"/>
      <c r="I74" s="499"/>
      <c r="J74" s="499"/>
      <c r="K74" s="335"/>
      <c r="L74" s="336"/>
      <c r="M74" s="337">
        <f>M73+M41</f>
        <v>534</v>
      </c>
    </row>
  </sheetData>
  <mergeCells count="45">
    <mergeCell ref="B31:B34"/>
    <mergeCell ref="D33:D39"/>
    <mergeCell ref="E33:E39"/>
    <mergeCell ref="B35:B40"/>
    <mergeCell ref="D24:D31"/>
    <mergeCell ref="E24:E31"/>
    <mergeCell ref="C33:C39"/>
    <mergeCell ref="A47:A73"/>
    <mergeCell ref="C47:C50"/>
    <mergeCell ref="D47:D49"/>
    <mergeCell ref="E47:E49"/>
    <mergeCell ref="C51:C54"/>
    <mergeCell ref="D66:D71"/>
    <mergeCell ref="C66:C71"/>
    <mergeCell ref="E66:E71"/>
    <mergeCell ref="D57:D64"/>
    <mergeCell ref="E57:E64"/>
    <mergeCell ref="C57:C65"/>
    <mergeCell ref="D51:D53"/>
    <mergeCell ref="E51:E53"/>
    <mergeCell ref="C55:C56"/>
    <mergeCell ref="B65:B71"/>
    <mergeCell ref="I6:I7"/>
    <mergeCell ref="E16:E18"/>
    <mergeCell ref="C20:C23"/>
    <mergeCell ref="D20:D22"/>
    <mergeCell ref="E20:E22"/>
    <mergeCell ref="G9:H9"/>
    <mergeCell ref="G11:H11"/>
    <mergeCell ref="J6:J7"/>
    <mergeCell ref="K6:K7"/>
    <mergeCell ref="L6:L7"/>
    <mergeCell ref="A13:A41"/>
    <mergeCell ref="B13:B23"/>
    <mergeCell ref="C13:C15"/>
    <mergeCell ref="D13:D14"/>
    <mergeCell ref="E13:E14"/>
    <mergeCell ref="C16:C19"/>
    <mergeCell ref="D16:D18"/>
    <mergeCell ref="B6:D6"/>
    <mergeCell ref="E6:E7"/>
    <mergeCell ref="F6:F7"/>
    <mergeCell ref="G6:G7"/>
    <mergeCell ref="H6:H7"/>
    <mergeCell ref="C24:C32"/>
  </mergeCells>
  <conditionalFormatting sqref="J34:J37 J39">
    <cfRule type="expression" dxfId="11" priority="37">
      <formula>$L34=#REF!</formula>
    </cfRule>
    <cfRule type="expression" dxfId="10" priority="38">
      <formula>$L34=#REF!</formula>
    </cfRule>
    <cfRule type="expression" dxfId="9" priority="39">
      <formula>$L34=#REF!</formula>
    </cfRule>
    <cfRule type="expression" dxfId="8" priority="40">
      <formula>$L34=#REF!</formula>
    </cfRule>
  </conditionalFormatting>
  <conditionalFormatting sqref="J67:J70">
    <cfRule type="expression" dxfId="7" priority="33">
      <formula>$L67=#REF!</formula>
    </cfRule>
    <cfRule type="expression" dxfId="6" priority="34">
      <formula>$L67=#REF!</formula>
    </cfRule>
    <cfRule type="expression" dxfId="5" priority="35">
      <formula>$L67=#REF!</formula>
    </cfRule>
    <cfRule type="expression" dxfId="4" priority="36">
      <formula>$L67=#REF!</formula>
    </cfRule>
  </conditionalFormatting>
  <conditionalFormatting sqref="J30">
    <cfRule type="expression" dxfId="3" priority="1">
      <formula>$L30=#REF!</formula>
    </cfRule>
    <cfRule type="expression" dxfId="2" priority="2">
      <formula>$L30=#REF!</formula>
    </cfRule>
    <cfRule type="expression" dxfId="1" priority="3">
      <formula>$L30=#REF!</formula>
    </cfRule>
    <cfRule type="expression" dxfId="0" priority="4">
      <formula>$L30=#REF!</formula>
    </cfRule>
  </conditionalFormatting>
  <dataValidations count="3">
    <dataValidation type="list" allowBlank="1" showInputMessage="1" showErrorMessage="1" sqref="L40 L65 L15 L54 L50 L19 L72 L56" xr:uid="{368F3525-DB19-408F-B98A-7923C1B8AE53}">
      <formula1>$C$15:$C$23</formula1>
    </dataValidation>
    <dataValidation type="list" allowBlank="1" showInputMessage="1" showErrorMessage="1" sqref="K33 K40 K13:K22 K31 K27:K29 K47:K66 K71:K72" xr:uid="{3D38CF5F-AE20-4223-856B-76DFA67D1046}">
      <formula1>"1,2,3,4"</formula1>
    </dataValidation>
    <dataValidation type="list" allowBlank="1" showInputMessage="1" showErrorMessage="1" sqref="J19 J40 J15 J50 J54 J65 J56 J72" xr:uid="{5F2FF35C-B315-4774-9141-7451ABD140E4}">
      <formula1>"Obligatoire,Option"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BB19C1-3E8D-44E8-BD78-4F026607AF7F}">
          <x14:formula1>
            <xm:f>'https://univlyon2fr.sharepoint.com/sites/SAMS-SE/Documents partages/General/Maquettes 2022 - 2026/Maquettes en attente de validation/F - DROIT/ICLY - L1 L2 L3/[Licence 21-22.xlsx]paramètres'!#REF!</xm:f>
          </x14:formula1>
          <xm:sqref>G13:G14 G16:G18 G47:G49 G51:G53 G55 G57:G64 I33:J39 I66:J71 L13:L14 L16:L18 L47:L49 L51:L53 L55 G66:G71 I13:J14 I16:J18 I47:J49 I51:J53 I55:J55 G20:G22 L20:L22 I20:J22 L33:L39 G33:G39 I24:J31 G24:G31 L24:L31 I57:J64 L57:L64 L66:L71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7DBD12-60F3-4C0B-8CF8-9193DD1D7837}"/>
</file>

<file path=customXml/itemProps2.xml><?xml version="1.0" encoding="utf-8"?>
<ds:datastoreItem xmlns:ds="http://schemas.openxmlformats.org/officeDocument/2006/customXml" ds:itemID="{17D0378F-242D-4A0F-BEA9-E30FEEF88644}"/>
</file>

<file path=customXml/itemProps3.xml><?xml version="1.0" encoding="utf-8"?>
<ds:datastoreItem xmlns:ds="http://schemas.openxmlformats.org/officeDocument/2006/customXml" ds:itemID="{0162D09E-DE39-4B72-B249-FCBC38D93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AFPICL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apetit</dc:creator>
  <cp:keywords/>
  <dc:description/>
  <cp:lastModifiedBy>Reza Hadjikhani</cp:lastModifiedBy>
  <cp:revision/>
  <dcterms:created xsi:type="dcterms:W3CDTF">2023-01-03T15:49:56Z</dcterms:created>
  <dcterms:modified xsi:type="dcterms:W3CDTF">2023-02-14T19:13:11Z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